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obierno\Desktop\TG\"/>
    </mc:Choice>
  </mc:AlternateContent>
  <xr:revisionPtr revIDLastSave="0" documentId="13_ncr:1_{F11D953D-DE5B-4CB5-A68C-60152C4A2551}" xr6:coauthVersionLast="45" xr6:coauthVersionMax="47" xr10:uidLastSave="{00000000-0000-0000-0000-000000000000}"/>
  <bookViews>
    <workbookView xWindow="-120" yWindow="-120" windowWidth="24240" windowHeight="13140" activeTab="1" xr2:uid="{8AEA8FDB-B2E4-4A0B-8328-F61EC8162139}"/>
  </bookViews>
  <sheets>
    <sheet name="PERSONAL PLANTA" sheetId="1" r:id="rId1"/>
    <sheet name="CONTRATISTAS DIRECTOS 2025" sheetId="6" r:id="rId2"/>
    <sheet name="RETIRADOS PLANTA" sheetId="5" r:id="rId3"/>
    <sheet name="CONTRATISTAS HISTÓRICO" sheetId="2" state="hidden" r:id="rId4"/>
    <sheet name="CONTRATISTAS P. JURÍDICA" sheetId="4" state="hidden" r:id="rId5"/>
  </sheets>
  <definedNames>
    <definedName name="_xlnm._FilterDatabase" localSheetId="1" hidden="1">'CONTRATISTAS DIRECTOS 2025'!$A$6:$L$30</definedName>
    <definedName name="_xlnm._FilterDatabase" localSheetId="3" hidden="1">'CONTRATISTAS HISTÓRICO'!$A$1:$U$27</definedName>
    <definedName name="_xlnm._FilterDatabase" localSheetId="0" hidden="1">'PERSONAL PLANTA'!$A$6:$X$31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Y31" i="1" l="1"/>
  <c r="Y30" i="1"/>
  <c r="Y29" i="1" l="1"/>
  <c r="U27" i="2"/>
  <c r="U26" i="2"/>
  <c r="U25" i="2"/>
  <c r="U24" i="2"/>
  <c r="U23" i="2"/>
  <c r="U22" i="2"/>
  <c r="U21" i="2"/>
  <c r="U20" i="2"/>
  <c r="U19" i="2"/>
  <c r="U18" i="2"/>
  <c r="U17" i="2"/>
  <c r="U16" i="2"/>
  <c r="U15" i="2"/>
  <c r="U14" i="2"/>
  <c r="U13" i="2"/>
  <c r="U12" i="2"/>
  <c r="U11" i="2"/>
  <c r="U10" i="2"/>
  <c r="U9" i="2"/>
  <c r="U8" i="2"/>
  <c r="U7" i="2"/>
  <c r="U6" i="2"/>
  <c r="U5" i="2"/>
  <c r="U4" i="2"/>
  <c r="U3" i="2"/>
  <c r="U2" i="2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7" i="1"/>
</calcChain>
</file>

<file path=xl/sharedStrings.xml><?xml version="1.0" encoding="utf-8"?>
<sst xmlns="http://schemas.openxmlformats.org/spreadsheetml/2006/main" count="911" uniqueCount="322">
  <si>
    <t>No</t>
  </si>
  <si>
    <t>Nombre</t>
  </si>
  <si>
    <t>Cédula</t>
  </si>
  <si>
    <t>Cargo</t>
  </si>
  <si>
    <t>Fecha de ingreso</t>
  </si>
  <si>
    <t>ALBA COLINA CLELIA ROSANA</t>
  </si>
  <si>
    <t>ALVAREZ AVENDAÑO LEONARDO</t>
  </si>
  <si>
    <t>ALVAREZ CASTRO MARIA CECILIA</t>
  </si>
  <si>
    <t>AYALA PEREZ JENNIFER KARINA</t>
  </si>
  <si>
    <t>BARRERA GUATIBONZA ANDREA</t>
  </si>
  <si>
    <t xml:space="preserve">CARDENAS BERNAL HENRY ALBERTO </t>
  </si>
  <si>
    <t>CARVAJAL CARVAJAR LUZ JANETH</t>
  </si>
  <si>
    <t>DALLOS CRISTANCHO CLAUDIA YAZMIN</t>
  </si>
  <si>
    <t>DURAN TORRES SANDRA MARINA</t>
  </si>
  <si>
    <t xml:space="preserve">ESCOBAR CHINOME MARLON ALIRIO </t>
  </si>
  <si>
    <t>GAMBOA BASTIDAS LUZ MARINA</t>
  </si>
  <si>
    <t>GARCIA CAMACHO BELMAN DE JESUS</t>
  </si>
  <si>
    <t>GAYON MARIÑO ALBA DANIELA</t>
  </si>
  <si>
    <t>INFANTE CHAPARRO SANDRA MILENA</t>
  </si>
  <si>
    <t>MARTINEZ FAJARDO JUAN ALEXIS</t>
  </si>
  <si>
    <t>MORENO DUEÑAS ROSSY ARELIS</t>
  </si>
  <si>
    <t>NIÑO RIVERA JOSE ARMANDO</t>
  </si>
  <si>
    <t>ORREGO TENZA HELEN XIOMARA</t>
  </si>
  <si>
    <t>REYES GALVIZ GUILLERMO ALFREDO</t>
  </si>
  <si>
    <t>RINCON RINCON SINDY YULIED</t>
  </si>
  <si>
    <t>RODRIGUEZ MARTINEZ ROBERTO</t>
  </si>
  <si>
    <t>ROJAS SILVA FERNEY CAMILO</t>
  </si>
  <si>
    <t>SALINAS GOMEZ YODY ZULAY</t>
  </si>
  <si>
    <t xml:space="preserve">TORRES PEDRAZA CARLOS ARTURO </t>
  </si>
  <si>
    <t>TORRES ZABALA ROSA ELENA</t>
  </si>
  <si>
    <t xml:space="preserve">FERNADO ALBERTO GONZALEZ ROJAS </t>
  </si>
  <si>
    <t>Auxiliar de Servicios Generales</t>
  </si>
  <si>
    <t>Auxiliar Administrativo</t>
  </si>
  <si>
    <t>Secretaria de Gobierno y Desarrollo Social</t>
  </si>
  <si>
    <t>Operador de Maquinaria Pesada</t>
  </si>
  <si>
    <t xml:space="preserve">Técnico Administrativo </t>
  </si>
  <si>
    <t>Secretario de Planeación e Infraestructura</t>
  </si>
  <si>
    <t>Jefe Oficina Asesor Control Interno</t>
  </si>
  <si>
    <t>Auxiliar Administrativo Almacén</t>
  </si>
  <si>
    <t>Alcalde Municipal</t>
  </si>
  <si>
    <t>Conductor</t>
  </si>
  <si>
    <t>Secretaria de Hacienda</t>
  </si>
  <si>
    <t>Comisario de Familia</t>
  </si>
  <si>
    <t>Profesional Universitario</t>
  </si>
  <si>
    <t>Inspector de Policía</t>
  </si>
  <si>
    <t>Secretario de Gobierno y Desarrollo Social</t>
  </si>
  <si>
    <t xml:space="preserve">Fecha de Nacimiento </t>
  </si>
  <si>
    <t>Telefono</t>
  </si>
  <si>
    <t>Correo Electrónico</t>
  </si>
  <si>
    <t>Estado Civil</t>
  </si>
  <si>
    <t>N° Hijos</t>
  </si>
  <si>
    <t>Edad Hijo</t>
  </si>
  <si>
    <t xml:space="preserve">Dependencia </t>
  </si>
  <si>
    <t>N° de Contrato</t>
  </si>
  <si>
    <t>GIL MORENO YULY ALEXANDRA</t>
  </si>
  <si>
    <t xml:space="preserve">CARDENAS ROJAS CESAR LEANDRO </t>
  </si>
  <si>
    <t>RODRIGUEZ MAHECHA MARCELA</t>
  </si>
  <si>
    <t>GUZMAN DÍAZ MARTA AZUCENA</t>
  </si>
  <si>
    <t>POVEDA GONZALEZ OSCAR FABIAN</t>
  </si>
  <si>
    <t>TANGUA CORZO CRISTIAN CAMILO</t>
  </si>
  <si>
    <t xml:space="preserve">ARAQUE TORRES NELSON ARTURO </t>
  </si>
  <si>
    <t>GALAN PEREZ ALEXANDER</t>
  </si>
  <si>
    <t>SANCHEZ TORRES DEICY ELIANA</t>
  </si>
  <si>
    <t>SALAMANCA ALVAREZ HERNANDO</t>
  </si>
  <si>
    <t>GALLO ROJAS LUZ MERY</t>
  </si>
  <si>
    <t xml:space="preserve">MORALES ACUÑA JOSE FERNANDO </t>
  </si>
  <si>
    <t>SERRANO CELY PABLO EMILIO</t>
  </si>
  <si>
    <t>BONILLA NUÑEZ DAYANA CATERINE</t>
  </si>
  <si>
    <t>ALBARRANCIN ROJAS XIMENA LISET</t>
  </si>
  <si>
    <t xml:space="preserve">PEREZ BASTO LUIS FERNANDO </t>
  </si>
  <si>
    <t>GARCIA GIL YEISON ANDRES</t>
  </si>
  <si>
    <t>FERNANDEZ NEITA NUBIA LIZETH</t>
  </si>
  <si>
    <t xml:space="preserve">BALAGUERA PALACIOS JHON JAIRO </t>
  </si>
  <si>
    <t>MARTINEZ BAEZ PAULA TATIANA</t>
  </si>
  <si>
    <t xml:space="preserve">CUTA TIBADUIZA YULIET MAYERLY </t>
  </si>
  <si>
    <t>GONZALES RUIZ LILIANA ANDREA</t>
  </si>
  <si>
    <t xml:space="preserve">NOCUA MORENO JOHAN ALBERTO </t>
  </si>
  <si>
    <t xml:space="preserve">BERNAL HERNANDEZ RUBY STELLA </t>
  </si>
  <si>
    <t xml:space="preserve">GARZON CANTOR LAURA MANUELA </t>
  </si>
  <si>
    <t>NIT</t>
  </si>
  <si>
    <t>Representante Legal</t>
  </si>
  <si>
    <t>SISTEMAS ERPSOFT</t>
  </si>
  <si>
    <t>FUNDACIÓN MUSICAL GREGORIO</t>
  </si>
  <si>
    <t>TVEODIGITAL</t>
  </si>
  <si>
    <t>lauragarzon0505@gmail.com</t>
  </si>
  <si>
    <t>Soltero</t>
  </si>
  <si>
    <t>NA</t>
  </si>
  <si>
    <t>yulyalexandragilmoreno@gmail.com</t>
  </si>
  <si>
    <t>Casada</t>
  </si>
  <si>
    <t>GOBIERNO</t>
  </si>
  <si>
    <t>MSRV-CD-003-2024</t>
  </si>
  <si>
    <t>MSRV-CD-004-2024</t>
  </si>
  <si>
    <t>cesarcardenas1916@gmail.com</t>
  </si>
  <si>
    <t>MSRV-CD-005-2024</t>
  </si>
  <si>
    <t>MSRV-CD-013-2024</t>
  </si>
  <si>
    <t>azucenaguzmandiaz@hotmail.com</t>
  </si>
  <si>
    <t>marcelarodriguezmahecha@gmail.com</t>
  </si>
  <si>
    <t>MSRV-CD-019-2024</t>
  </si>
  <si>
    <t>oscarpovedag@gmail.com</t>
  </si>
  <si>
    <t>HACIENDA</t>
  </si>
  <si>
    <t>Cédula RL</t>
  </si>
  <si>
    <t>info@erpsoftsas.com</t>
  </si>
  <si>
    <t>JAVIER RICARDO VILLATE</t>
  </si>
  <si>
    <t>MSRV-CD-029-2024</t>
  </si>
  <si>
    <t>MSRV-CD-030-2024</t>
  </si>
  <si>
    <t>fundaciongregorio@gmail.com</t>
  </si>
  <si>
    <t>JHON HENRY YATE PRADA</t>
  </si>
  <si>
    <t>MSRV-CD-031-2024</t>
  </si>
  <si>
    <t>cristian.tangua@gmail.com</t>
  </si>
  <si>
    <t xml:space="preserve">PLANEACION </t>
  </si>
  <si>
    <t>nelsonaraquet@gmail.com</t>
  </si>
  <si>
    <t>MSRV-CD-035-2024</t>
  </si>
  <si>
    <t>MSRV-CD-034-2024</t>
  </si>
  <si>
    <t>alegape27@gmail.com</t>
  </si>
  <si>
    <t>MSRV-CD-036-2024</t>
  </si>
  <si>
    <t>deicys713@gmail.com</t>
  </si>
  <si>
    <t>MSRV-CD-037-2024</t>
  </si>
  <si>
    <t>hsalvar0209@gmail.com</t>
  </si>
  <si>
    <t>MSRV-CD-038-2024</t>
  </si>
  <si>
    <t>fernandomoralesa055@gmail.com</t>
  </si>
  <si>
    <t>MSRV-CD-039-2024</t>
  </si>
  <si>
    <t>luzme24050@gmail.com</t>
  </si>
  <si>
    <t>MSRV-CD-040-2024</t>
  </si>
  <si>
    <t>ALMACEN</t>
  </si>
  <si>
    <t>trinisebas2@gmail.com</t>
  </si>
  <si>
    <t>MSRV-CD-041-2024</t>
  </si>
  <si>
    <t>bonilla.abogada@outlook.com</t>
  </si>
  <si>
    <t>MSRV-CD-042-2024</t>
  </si>
  <si>
    <t>ximealba07@hotmail.com</t>
  </si>
  <si>
    <t>MSRV-CD-043-2024</t>
  </si>
  <si>
    <t>ferchoperez57@gmail.com</t>
  </si>
  <si>
    <t>MSRV-CD-044-2024</t>
  </si>
  <si>
    <t>yeisongarcia.iyv@gmail.com</t>
  </si>
  <si>
    <t>MSRV-CD-045-2024</t>
  </si>
  <si>
    <t>lizethfernandez94@gmail.com</t>
  </si>
  <si>
    <t>MSRV-CD-046-2024</t>
  </si>
  <si>
    <t>jairo.balaguera@gmail.com</t>
  </si>
  <si>
    <t>MSRV-CD-047-2024</t>
  </si>
  <si>
    <t>paulamartinezbaezabogada@gmail.com</t>
  </si>
  <si>
    <t>MSRV-CD-048-2024</t>
  </si>
  <si>
    <t>saludsantarosa2023@gmail.com</t>
  </si>
  <si>
    <t>MSRV-CD-049-2024</t>
  </si>
  <si>
    <t>extensionagropecuariasantarosa@gmail.com</t>
  </si>
  <si>
    <t>MSRV-CD-053-2024</t>
  </si>
  <si>
    <t>johannocua1@gmail.com</t>
  </si>
  <si>
    <t>MSRV-CD-054-2024</t>
  </si>
  <si>
    <t xml:space="preserve">ruby.stellabernal22@gmail.com </t>
  </si>
  <si>
    <t>MSRV-CD-055-2024</t>
  </si>
  <si>
    <t>MSRV-CD-056-2024</t>
  </si>
  <si>
    <t>lauraleon3377@gmail.com</t>
  </si>
  <si>
    <t>roxanaalbacolina@gmail.com</t>
  </si>
  <si>
    <t>leonardoalvarez.150@gmail.com</t>
  </si>
  <si>
    <t>cecialvarez318@gmail.com</t>
  </si>
  <si>
    <t>jennifferayala93@gmail.com</t>
  </si>
  <si>
    <t>andreabarrerara84@gmail.com</t>
  </si>
  <si>
    <t>henrycardenasb22@gmail.com</t>
  </si>
  <si>
    <t>claudita_dallos@hotmail.com</t>
  </si>
  <si>
    <t>sanduran20@hotmail.com</t>
  </si>
  <si>
    <t>PLANEACIÓN</t>
  </si>
  <si>
    <t>escobar.marlon96@gmail.com</t>
  </si>
  <si>
    <t>blmngarcia@gmail.com</t>
  </si>
  <si>
    <t>Casado</t>
  </si>
  <si>
    <t>10 años  y 16 años</t>
  </si>
  <si>
    <t>gayon45@gmail.com</t>
  </si>
  <si>
    <t>juan_alexis_martinez@hotmail.com</t>
  </si>
  <si>
    <t>rossymoreno3108@gmail.com</t>
  </si>
  <si>
    <t>ninoarmando21@gmail.com</t>
  </si>
  <si>
    <t>helent.conta@gmail.com</t>
  </si>
  <si>
    <t>gareyes60@gmail.com</t>
  </si>
  <si>
    <t>Separado</t>
  </si>
  <si>
    <t>arq.sindyrincon@outlook.com</t>
  </si>
  <si>
    <t>Unión Libre</t>
  </si>
  <si>
    <t>robertorodriguez100566@gmail.com</t>
  </si>
  <si>
    <t>scottypippen006_@hotmail.com</t>
  </si>
  <si>
    <t>INSPECCIÓN DE POLICIA</t>
  </si>
  <si>
    <t>COMISARÍA DE FAMILIA</t>
  </si>
  <si>
    <t>lawyersalinas10@gmail.com</t>
  </si>
  <si>
    <t>catpedraza1968@gmail.com</t>
  </si>
  <si>
    <t>rosita.671@hotmail.com</t>
  </si>
  <si>
    <t>feralgora1980@gmail.com</t>
  </si>
  <si>
    <t xml:space="preserve">Ciudad de Expedición </t>
  </si>
  <si>
    <t>Fecha de Expedición</t>
  </si>
  <si>
    <t>EPS</t>
  </si>
  <si>
    <t>FONDO DE PENSIÓN</t>
  </si>
  <si>
    <t>FONDO CESANTÍAS</t>
  </si>
  <si>
    <t>CAJA DE COMPENSACIÓN</t>
  </si>
  <si>
    <t>ARL</t>
  </si>
  <si>
    <t>Tipo de vinculación</t>
  </si>
  <si>
    <t xml:space="preserve">Nivel </t>
  </si>
  <si>
    <t>Código</t>
  </si>
  <si>
    <t>Grado</t>
  </si>
  <si>
    <t>Chía</t>
  </si>
  <si>
    <t>Santa Rosa de Viterbo</t>
  </si>
  <si>
    <t>Sogamoso</t>
  </si>
  <si>
    <t>Duitama</t>
  </si>
  <si>
    <t>Floresta</t>
  </si>
  <si>
    <t>Belen</t>
  </si>
  <si>
    <t>Paipa</t>
  </si>
  <si>
    <t>Cerinza</t>
  </si>
  <si>
    <t>Malaga</t>
  </si>
  <si>
    <t>Nobsa</t>
  </si>
  <si>
    <t>Beteitiva</t>
  </si>
  <si>
    <t>Tibasosa</t>
  </si>
  <si>
    <t>Tunja</t>
  </si>
  <si>
    <t>LEON LEON LAURA ANDREA</t>
  </si>
  <si>
    <t>FAMISANAR</t>
  </si>
  <si>
    <t>COLPENSIONES</t>
  </si>
  <si>
    <t>POSITIVA</t>
  </si>
  <si>
    <t>Asistencial</t>
  </si>
  <si>
    <t>SANITAS</t>
  </si>
  <si>
    <t>COLFONDOS</t>
  </si>
  <si>
    <t>COMFABOY</t>
  </si>
  <si>
    <t>TRABAJADOR OFICIAL</t>
  </si>
  <si>
    <t>PORVENIR</t>
  </si>
  <si>
    <t>Belén</t>
  </si>
  <si>
    <t>COMPENSAR</t>
  </si>
  <si>
    <t>Directivo</t>
  </si>
  <si>
    <t>POSESIONADO</t>
  </si>
  <si>
    <t>NUEVA EPS</t>
  </si>
  <si>
    <t>Técnico</t>
  </si>
  <si>
    <t>PROVISIONALIDAD</t>
  </si>
  <si>
    <t>14, 12 Y 10 años</t>
  </si>
  <si>
    <t xml:space="preserve">gochac2@yahoo.com </t>
  </si>
  <si>
    <t>DESPACHO DEL ALCALDE</t>
  </si>
  <si>
    <t>16 Y 20 años</t>
  </si>
  <si>
    <t>luzmarinagam13@gmail.com</t>
  </si>
  <si>
    <t>ELECCIÓN POPULAR</t>
  </si>
  <si>
    <t>LIBRE NOMBRAMIENTO Y REMOSIÓN</t>
  </si>
  <si>
    <t>infantesandra@gmail.com</t>
  </si>
  <si>
    <t>Bogotá D.C.</t>
  </si>
  <si>
    <t>Asesor</t>
  </si>
  <si>
    <t>Profesional</t>
  </si>
  <si>
    <t>GENERO</t>
  </si>
  <si>
    <t xml:space="preserve">FEMENINO </t>
  </si>
  <si>
    <t>MASCULINO</t>
  </si>
  <si>
    <t>FEMENINO</t>
  </si>
  <si>
    <t xml:space="preserve">MASCULINO </t>
  </si>
  <si>
    <t>N.A</t>
  </si>
  <si>
    <t>Edad Servidor</t>
  </si>
  <si>
    <t>SURA</t>
  </si>
  <si>
    <t>PROTECCIÓN</t>
  </si>
  <si>
    <t>Manizales</t>
  </si>
  <si>
    <t>NUEVA EPS CM</t>
  </si>
  <si>
    <t>PASA A SERVIDORA PÚBLICA EN PROVISIONALIDAD</t>
  </si>
  <si>
    <t>Observaciones</t>
  </si>
  <si>
    <t>Renuncia 17/12/2024</t>
  </si>
  <si>
    <t>Pensionada a partir del 31/12/2024</t>
  </si>
  <si>
    <t>1 año</t>
  </si>
  <si>
    <t>CARRERA ADMINISTRATIVA</t>
  </si>
  <si>
    <t>TERMINO FIJO</t>
  </si>
  <si>
    <t>4 años</t>
  </si>
  <si>
    <t>Mayores de edad</t>
  </si>
  <si>
    <t>17 años</t>
  </si>
  <si>
    <t>MSRV-CD-001-2025</t>
  </si>
  <si>
    <t>MSRV-CD-002-2025</t>
  </si>
  <si>
    <t>MSRV-CD-003-2025</t>
  </si>
  <si>
    <t>MSRV-CD-004-2025</t>
  </si>
  <si>
    <t>MSRV-CD-005-2025</t>
  </si>
  <si>
    <t>MSRV-CD-008-2025</t>
  </si>
  <si>
    <t>MSRV-CD-009-2025</t>
  </si>
  <si>
    <t>BELLO PAEZ SANDRA MILENA</t>
  </si>
  <si>
    <t>PLANEACION</t>
  </si>
  <si>
    <t>ing.sandrabello@gmail.com,</t>
  </si>
  <si>
    <t xml:space="preserve">BERMÚDEZ PINTO ESTEFANY NATALIA </t>
  </si>
  <si>
    <t>MSRV-CD-006-2027</t>
  </si>
  <si>
    <t>MSRV-CD-007-2027</t>
  </si>
  <si>
    <t>COMISARIA</t>
  </si>
  <si>
    <t>stefanypinto85@gmail.com</t>
  </si>
  <si>
    <t>MSRV-CD-010-2025</t>
  </si>
  <si>
    <t>MSRV-CD-011-2025</t>
  </si>
  <si>
    <t>MSRV-CD-012-2025</t>
  </si>
  <si>
    <t>MSRV-CD-013-2025</t>
  </si>
  <si>
    <t>MSRV-CD-014-2025</t>
  </si>
  <si>
    <t>GARZON CANTOR LAURA MANUELA</t>
  </si>
  <si>
    <t>Renuncia 14/12/2025</t>
  </si>
  <si>
    <t>MSRV-CD-015-2025</t>
  </si>
  <si>
    <t>MSRV-CD-016-2025</t>
  </si>
  <si>
    <t>YURANNY FERNANDA SILVA CARDENAS</t>
  </si>
  <si>
    <t>Yopal</t>
  </si>
  <si>
    <t>fernandasilvacardenas@gmail.com</t>
  </si>
  <si>
    <t>DEISY JOHANA MESA ALARCON</t>
  </si>
  <si>
    <t>Renuncia 28/02/2025</t>
  </si>
  <si>
    <t>saludsantarosa2024@gmail.com</t>
  </si>
  <si>
    <t>Grupo (cabeza de familia, grupo etnico, sindicato,etc)</t>
  </si>
  <si>
    <t>Sindicato</t>
  </si>
  <si>
    <t>Cabeza de familia</t>
  </si>
  <si>
    <t>Cabeza de familia, sindicato</t>
  </si>
  <si>
    <t>Discapacidad</t>
  </si>
  <si>
    <t>5 y 17</t>
  </si>
  <si>
    <t>MSRV-CD-017-2025</t>
  </si>
  <si>
    <t>MSRV-CD-018-2025</t>
  </si>
  <si>
    <t>MSRV-CD-019-2025</t>
  </si>
  <si>
    <t>MSRV-CD-020-2025</t>
  </si>
  <si>
    <t>RINCON MORENO CRISTIAN FABIAN</t>
  </si>
  <si>
    <t>SISTEMA INTEGRADO DE PLANEACIÓN Y GESTIÓN</t>
  </si>
  <si>
    <t>GESTIÓN DEL TALENTO HUMANO</t>
  </si>
  <si>
    <t>CÓDIGO</t>
  </si>
  <si>
    <t>VERSIÓN</t>
  </si>
  <si>
    <t>FECHA</t>
  </si>
  <si>
    <t>PÁGINA</t>
  </si>
  <si>
    <t>BASE DE DATOS PERSONAL</t>
  </si>
  <si>
    <t>TH-BDP-00</t>
  </si>
  <si>
    <t>MSRV-CD-021-2025</t>
  </si>
  <si>
    <t>MSRV-CD-023-2025</t>
  </si>
  <si>
    <t>MSRV-CD-024-2025</t>
  </si>
  <si>
    <t>MSRV-CD-022-2025</t>
  </si>
  <si>
    <t>Bucaramanga</t>
  </si>
  <si>
    <t>JAVIER RICARDO VILLATE MERCHAN SISTEMAS ERPSOFT</t>
  </si>
  <si>
    <t>LARA CASTILLO YEISON DAVID</t>
  </si>
  <si>
    <t>asesorcontratacion10@gmail.com</t>
  </si>
  <si>
    <t>INFANTE CHAPARRO JOHANNA PATRICIA</t>
  </si>
  <si>
    <t>jovis-000@gmail.com</t>
  </si>
  <si>
    <t>azuguzpst@gmail.com</t>
  </si>
  <si>
    <t>FUNDACION MUSICAL GREGORIO</t>
  </si>
  <si>
    <t>GROSSO AGUDELO CRISTIAN DAVID</t>
  </si>
  <si>
    <t>Corrales</t>
  </si>
  <si>
    <t>grossoagudeloc@gmail.com</t>
  </si>
  <si>
    <t>ing.cristianrincon20@gmail.com</t>
  </si>
  <si>
    <t>2 DE 3</t>
  </si>
  <si>
    <t>3 DE 3</t>
  </si>
  <si>
    <t>1 DE 3</t>
  </si>
  <si>
    <t>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</si>
</sst>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entury Gothic"/>
      <family val="2"/>
    </font>
    <font>
      <b/>
      <sz val="10"/>
      <color theme="1"/>
      <name val="Century Gothic"/>
      <family val="2"/>
    </font>
    <font>
      <b/>
      <sz val="11"/>
      <color rgb="FFFF0000"/>
      <name val="Calibri"/>
      <family val="2"/>
      <scheme val="minor"/>
    </font>
    <font>
      <b/>
      <sz val="9"/>
      <color rgb="FFFF0000"/>
      <name val="Century Gothic"/>
      <family val="2"/>
    </font>
    <font>
      <b/>
      <sz val="10"/>
      <color rgb="FFFF000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4" fontId="0" fillId="0" borderId="1" xfId="0" applyNumberFormat="1" applyBorder="1"/>
    <xf numFmtId="0" fontId="2" fillId="0" borderId="1" xfId="1" applyBorder="1"/>
    <xf numFmtId="14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3" borderId="1" xfId="0" applyFont="1" applyFill="1" applyBorder="1"/>
    <xf numFmtId="2" fontId="0" fillId="0" borderId="1" xfId="0" applyNumberFormat="1" applyBorder="1" applyAlignment="1">
      <alignment horizontal="center"/>
    </xf>
    <xf numFmtId="0" fontId="5" fillId="0" borderId="1" xfId="0" applyFont="1" applyBorder="1"/>
    <xf numFmtId="0" fontId="0" fillId="0" borderId="2" xfId="0" applyFill="1" applyBorder="1"/>
    <xf numFmtId="0" fontId="4" fillId="0" borderId="1" xfId="0" applyFont="1" applyBorder="1"/>
    <xf numFmtId="0" fontId="6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4" fontId="4" fillId="0" borderId="1" xfId="0" applyNumberFormat="1" applyFont="1" applyBorder="1" applyAlignment="1">
      <alignment horizontal="center"/>
    </xf>
    <xf numFmtId="14" fontId="4" fillId="0" borderId="1" xfId="0" applyNumberFormat="1" applyFont="1" applyBorder="1"/>
    <xf numFmtId="2" fontId="4" fillId="0" borderId="1" xfId="0" applyNumberFormat="1" applyFont="1" applyBorder="1" applyAlignment="1">
      <alignment horizontal="center"/>
    </xf>
    <xf numFmtId="0" fontId="4" fillId="0" borderId="0" xfId="0" applyFont="1"/>
    <xf numFmtId="0" fontId="8" fillId="2" borderId="1" xfId="0" applyFont="1" applyFill="1" applyBorder="1" applyAlignment="1">
      <alignment horizontal="center" vertical="center"/>
    </xf>
    <xf numFmtId="17" fontId="8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4" fontId="0" fillId="2" borderId="1" xfId="0" applyNumberFormat="1" applyFill="1" applyBorder="1" applyAlignment="1">
      <alignment horizontal="center"/>
    </xf>
    <xf numFmtId="14" fontId="0" fillId="2" borderId="1" xfId="0" applyNumberFormat="1" applyFill="1" applyBorder="1"/>
    <xf numFmtId="0" fontId="2" fillId="2" borderId="1" xfId="1" applyFill="1" applyBorder="1"/>
    <xf numFmtId="0" fontId="4" fillId="2" borderId="1" xfId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2" borderId="2" xfId="0" applyFill="1" applyBorder="1"/>
    <xf numFmtId="0" fontId="0" fillId="2" borderId="4" xfId="0" applyFill="1" applyBorder="1"/>
    <xf numFmtId="0" fontId="5" fillId="2" borderId="1" xfId="0" applyFont="1" applyFill="1" applyBorder="1"/>
    <xf numFmtId="14" fontId="0" fillId="2" borderId="1" xfId="0" applyNumberFormat="1" applyFill="1" applyBorder="1" applyAlignment="1">
      <alignment horizontal="right"/>
    </xf>
    <xf numFmtId="0" fontId="1" fillId="4" borderId="1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right"/>
    </xf>
    <xf numFmtId="0" fontId="1" fillId="4" borderId="2" xfId="0" applyFont="1" applyFill="1" applyBorder="1" applyAlignment="1">
      <alignment horizontal="center"/>
    </xf>
    <xf numFmtId="0" fontId="1" fillId="4" borderId="1" xfId="0" applyFont="1" applyFill="1" applyBorder="1"/>
    <xf numFmtId="0" fontId="1" fillId="4" borderId="0" xfId="0" applyFont="1" applyFill="1"/>
    <xf numFmtId="0" fontId="9" fillId="2" borderId="0" xfId="0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17" fontId="11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/>
    <xf numFmtId="0" fontId="0" fillId="2" borderId="1" xfId="0" applyFill="1" applyBorder="1" applyAlignment="1">
      <alignment horizontal="center"/>
    </xf>
    <xf numFmtId="0" fontId="7" fillId="2" borderId="10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14" fontId="0" fillId="0" borderId="12" xfId="0" applyNumberFormat="1" applyBorder="1" applyAlignment="1">
      <alignment horizontal="center"/>
    </xf>
    <xf numFmtId="14" fontId="0" fillId="0" borderId="12" xfId="0" applyNumberFormat="1" applyBorder="1"/>
    <xf numFmtId="0" fontId="2" fillId="0" borderId="12" xfId="1" applyBorder="1"/>
    <xf numFmtId="0" fontId="4" fillId="0" borderId="12" xfId="1" applyFon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0" fontId="1" fillId="2" borderId="0" xfId="0" applyFont="1" applyFill="1"/>
    <xf numFmtId="0" fontId="1" fillId="4" borderId="1" xfId="0" applyFont="1" applyFill="1" applyBorder="1" applyAlignment="1">
      <alignment horizontal="right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2" fillId="2" borderId="0" xfId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742950</xdr:colOff>
      <xdr:row>0</xdr:row>
      <xdr:rowOff>28575</xdr:rowOff>
    </xdr:from>
    <xdr:ext cx="752475" cy="676275"/>
    <xdr:pic>
      <xdr:nvPicPr>
        <xdr:cNvPr id="2" name="Imagen 1">
          <a:extLst>
            <a:ext uri="{FF2B5EF4-FFF2-40B4-BE49-F238E27FC236}">
              <a16:creationId xmlns:a16="http://schemas.microsoft.com/office/drawing/2014/main" id="{4D4C9EDD-5AF7-41B2-987C-CD6DFF5BA2D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28575"/>
          <a:ext cx="752475" cy="6762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390525</xdr:colOff>
      <xdr:row>0</xdr:row>
      <xdr:rowOff>95250</xdr:rowOff>
    </xdr:from>
    <xdr:ext cx="941070" cy="571500"/>
    <xdr:pic>
      <xdr:nvPicPr>
        <xdr:cNvPr id="3" name="Imagen 2">
          <a:extLst>
            <a:ext uri="{FF2B5EF4-FFF2-40B4-BE49-F238E27FC236}">
              <a16:creationId xmlns:a16="http://schemas.microsoft.com/office/drawing/2014/main" id="{C95785C2-908F-44C4-A805-2883D8C92AB2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96450" y="95250"/>
          <a:ext cx="941070" cy="571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742950</xdr:colOff>
      <xdr:row>0</xdr:row>
      <xdr:rowOff>28575</xdr:rowOff>
    </xdr:from>
    <xdr:ext cx="752475" cy="676275"/>
    <xdr:pic>
      <xdr:nvPicPr>
        <xdr:cNvPr id="2" name="Imagen 1">
          <a:extLst>
            <a:ext uri="{FF2B5EF4-FFF2-40B4-BE49-F238E27FC236}">
              <a16:creationId xmlns:a16="http://schemas.microsoft.com/office/drawing/2014/main" id="{10F7C780-FADB-40F8-890E-A289253265A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28575"/>
          <a:ext cx="752475" cy="6762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352425</xdr:colOff>
      <xdr:row>0</xdr:row>
      <xdr:rowOff>104775</xdr:rowOff>
    </xdr:from>
    <xdr:ext cx="941070" cy="571500"/>
    <xdr:pic>
      <xdr:nvPicPr>
        <xdr:cNvPr id="3" name="Imagen 2">
          <a:extLst>
            <a:ext uri="{FF2B5EF4-FFF2-40B4-BE49-F238E27FC236}">
              <a16:creationId xmlns:a16="http://schemas.microsoft.com/office/drawing/2014/main" id="{504395FD-E17A-4EF8-9439-89F88CDDB4E1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296400" y="104775"/>
          <a:ext cx="941070" cy="571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742950</xdr:colOff>
      <xdr:row>0</xdr:row>
      <xdr:rowOff>28575</xdr:rowOff>
    </xdr:from>
    <xdr:ext cx="752475" cy="676275"/>
    <xdr:pic>
      <xdr:nvPicPr>
        <xdr:cNvPr id="2" name="Imagen 1">
          <a:extLst>
            <a:ext uri="{FF2B5EF4-FFF2-40B4-BE49-F238E27FC236}">
              <a16:creationId xmlns:a16="http://schemas.microsoft.com/office/drawing/2014/main" id="{70FBBD9A-25E8-43DC-9154-968DF13219F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28575"/>
          <a:ext cx="752475" cy="676275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7</xdr:col>
      <xdr:colOff>390525</xdr:colOff>
      <xdr:row>0</xdr:row>
      <xdr:rowOff>95250</xdr:rowOff>
    </xdr:from>
    <xdr:ext cx="941070" cy="571500"/>
    <xdr:pic>
      <xdr:nvPicPr>
        <xdr:cNvPr id="3" name="Imagen 2">
          <a:extLst>
            <a:ext uri="{FF2B5EF4-FFF2-40B4-BE49-F238E27FC236}">
              <a16:creationId xmlns:a16="http://schemas.microsoft.com/office/drawing/2014/main" id="{5FC41495-0F75-42C4-9DC8-2414B6D73644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696450" y="95250"/>
          <a:ext cx="941070" cy="571500"/>
        </a:xfrm>
        <a:prstGeom prst="rect">
          <a:avLst/>
        </a:prstGeom>
        <a:ln>
          <a:solidFill>
            <a:schemeClr val="tx1"/>
          </a:solidFill>
        </a:ln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escobar.marlon96@gmail.com" TargetMode="External"/><Relationship Id="rId13" Type="http://schemas.openxmlformats.org/officeDocument/2006/relationships/hyperlink" Target="mailto:rossymoreno3108@gmail.com" TargetMode="External"/><Relationship Id="rId18" Type="http://schemas.openxmlformats.org/officeDocument/2006/relationships/hyperlink" Target="mailto:robertorodriguez100566@gmail.com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mailto:andreabarrerara84@gmail.com" TargetMode="External"/><Relationship Id="rId21" Type="http://schemas.openxmlformats.org/officeDocument/2006/relationships/hyperlink" Target="mailto:catpedraza1968@gmail.com" TargetMode="External"/><Relationship Id="rId7" Type="http://schemas.openxmlformats.org/officeDocument/2006/relationships/hyperlink" Target="mailto:sanduran20@hotmail.com" TargetMode="External"/><Relationship Id="rId12" Type="http://schemas.openxmlformats.org/officeDocument/2006/relationships/hyperlink" Target="mailto:juan_alexis_martinez@hotmail.com" TargetMode="External"/><Relationship Id="rId17" Type="http://schemas.openxmlformats.org/officeDocument/2006/relationships/hyperlink" Target="mailto:arq.sindyrincon@outlook.com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mailto:leonardoalvarez.150@gmail.com" TargetMode="External"/><Relationship Id="rId16" Type="http://schemas.openxmlformats.org/officeDocument/2006/relationships/hyperlink" Target="mailto:gareyes60@gmail.com" TargetMode="External"/><Relationship Id="rId20" Type="http://schemas.openxmlformats.org/officeDocument/2006/relationships/hyperlink" Target="mailto:lawyersalinas10@gmail.com" TargetMode="External"/><Relationship Id="rId1" Type="http://schemas.openxmlformats.org/officeDocument/2006/relationships/hyperlink" Target="mailto:roxanaalbacolina@gmail.com" TargetMode="External"/><Relationship Id="rId6" Type="http://schemas.openxmlformats.org/officeDocument/2006/relationships/hyperlink" Target="mailto:claudita_dallos@hotmail.com" TargetMode="External"/><Relationship Id="rId11" Type="http://schemas.openxmlformats.org/officeDocument/2006/relationships/hyperlink" Target="mailto:gayon45@gmail.com" TargetMode="External"/><Relationship Id="rId24" Type="http://schemas.openxmlformats.org/officeDocument/2006/relationships/hyperlink" Target="mailto:fernandasilvacardenas@gmail.com" TargetMode="External"/><Relationship Id="rId5" Type="http://schemas.openxmlformats.org/officeDocument/2006/relationships/hyperlink" Target="mailto:gochac2@yahoo.com" TargetMode="External"/><Relationship Id="rId15" Type="http://schemas.openxmlformats.org/officeDocument/2006/relationships/hyperlink" Target="mailto:helent.conta@gmail.com" TargetMode="External"/><Relationship Id="rId23" Type="http://schemas.openxmlformats.org/officeDocument/2006/relationships/hyperlink" Target="mailto:ximealba07@hotmail.com" TargetMode="External"/><Relationship Id="rId10" Type="http://schemas.openxmlformats.org/officeDocument/2006/relationships/hyperlink" Target="mailto:blmngarcia@gmail.com" TargetMode="External"/><Relationship Id="rId19" Type="http://schemas.openxmlformats.org/officeDocument/2006/relationships/hyperlink" Target="mailto:scottypippen006_@hotmail.com" TargetMode="External"/><Relationship Id="rId4" Type="http://schemas.openxmlformats.org/officeDocument/2006/relationships/hyperlink" Target="mailto:henrycardenasb22@gmail.com" TargetMode="External"/><Relationship Id="rId9" Type="http://schemas.openxmlformats.org/officeDocument/2006/relationships/hyperlink" Target="mailto:luzmarinagam13@gmail.com" TargetMode="External"/><Relationship Id="rId14" Type="http://schemas.openxmlformats.org/officeDocument/2006/relationships/hyperlink" Target="mailto:ninoarmando21@gmail.com" TargetMode="External"/><Relationship Id="rId22" Type="http://schemas.openxmlformats.org/officeDocument/2006/relationships/hyperlink" Target="mailto:rosita.671@hotmail.co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saludsantarosa2023@gmail.com" TargetMode="External"/><Relationship Id="rId13" Type="http://schemas.openxmlformats.org/officeDocument/2006/relationships/hyperlink" Target="mailto:johannocua1@gmail.com" TargetMode="External"/><Relationship Id="rId18" Type="http://schemas.openxmlformats.org/officeDocument/2006/relationships/hyperlink" Target="mailto:asesorcontratacion10@gmail.com" TargetMode="External"/><Relationship Id="rId3" Type="http://schemas.openxmlformats.org/officeDocument/2006/relationships/hyperlink" Target="mailto:ing.sandrabello@gmail.com," TargetMode="External"/><Relationship Id="rId21" Type="http://schemas.openxmlformats.org/officeDocument/2006/relationships/hyperlink" Target="mailto:grossoagudeloc@gmail.com" TargetMode="External"/><Relationship Id="rId7" Type="http://schemas.openxmlformats.org/officeDocument/2006/relationships/hyperlink" Target="mailto:extensionagropecuariasantarosa@gmail.com" TargetMode="External"/><Relationship Id="rId12" Type="http://schemas.openxmlformats.org/officeDocument/2006/relationships/hyperlink" Target="mailto:lauragarzon0505@gmail.com" TargetMode="External"/><Relationship Id="rId17" Type="http://schemas.openxmlformats.org/officeDocument/2006/relationships/hyperlink" Target="mailto:info@erpsoftsas.com" TargetMode="External"/><Relationship Id="rId25" Type="http://schemas.openxmlformats.org/officeDocument/2006/relationships/drawing" Target="../drawings/drawing2.xml"/><Relationship Id="rId2" Type="http://schemas.openxmlformats.org/officeDocument/2006/relationships/hyperlink" Target="mailto:luzme24050@gmail.com" TargetMode="External"/><Relationship Id="rId16" Type="http://schemas.openxmlformats.org/officeDocument/2006/relationships/hyperlink" Target="mailto:cristian.tangua@gmail.com" TargetMode="External"/><Relationship Id="rId20" Type="http://schemas.openxmlformats.org/officeDocument/2006/relationships/hyperlink" Target="mailto:azuguzpst@gmail.com" TargetMode="External"/><Relationship Id="rId1" Type="http://schemas.openxmlformats.org/officeDocument/2006/relationships/hyperlink" Target="mailto:fernandomoralesa055@gmail.com" TargetMode="External"/><Relationship Id="rId6" Type="http://schemas.openxmlformats.org/officeDocument/2006/relationships/hyperlink" Target="mailto:stefanypinto85@gmail.com" TargetMode="External"/><Relationship Id="rId11" Type="http://schemas.openxmlformats.org/officeDocument/2006/relationships/hyperlink" Target="mailto:nelsonaraquet@gmail.com" TargetMode="External"/><Relationship Id="rId24" Type="http://schemas.openxmlformats.org/officeDocument/2006/relationships/printerSettings" Target="../printerSettings/printerSettings2.bin"/><Relationship Id="rId5" Type="http://schemas.openxmlformats.org/officeDocument/2006/relationships/hyperlink" Target="mailto:paulamartinezbaezabogada@gmail.com" TargetMode="External"/><Relationship Id="rId15" Type="http://schemas.openxmlformats.org/officeDocument/2006/relationships/hyperlink" Target="mailto:ruby.stellabernal22@gmail.com" TargetMode="External"/><Relationship Id="rId23" Type="http://schemas.openxmlformats.org/officeDocument/2006/relationships/hyperlink" Target="mailto:fundaciongregorio@gmail.com" TargetMode="External"/><Relationship Id="rId10" Type="http://schemas.openxmlformats.org/officeDocument/2006/relationships/hyperlink" Target="mailto:oscarpovedag@gmail.com" TargetMode="External"/><Relationship Id="rId19" Type="http://schemas.openxmlformats.org/officeDocument/2006/relationships/hyperlink" Target="mailto:jovis-000@gmail.com" TargetMode="External"/><Relationship Id="rId4" Type="http://schemas.openxmlformats.org/officeDocument/2006/relationships/hyperlink" Target="mailto:yeisongarcia.iyv@gmail.com" TargetMode="External"/><Relationship Id="rId9" Type="http://schemas.openxmlformats.org/officeDocument/2006/relationships/hyperlink" Target="mailto:trinisebas2@gmail.com" TargetMode="External"/><Relationship Id="rId14" Type="http://schemas.openxmlformats.org/officeDocument/2006/relationships/hyperlink" Target="mailto:cesarcardenas1916@gmail.com" TargetMode="External"/><Relationship Id="rId22" Type="http://schemas.openxmlformats.org/officeDocument/2006/relationships/hyperlink" Target="mailto:ing.cristianrincon20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infantesandra@gmail.com" TargetMode="External"/><Relationship Id="rId2" Type="http://schemas.openxmlformats.org/officeDocument/2006/relationships/hyperlink" Target="mailto:cecialvarez318@gmail.com" TargetMode="External"/><Relationship Id="rId1" Type="http://schemas.openxmlformats.org/officeDocument/2006/relationships/hyperlink" Target="mailto:jennifferayala93@gmail.com" TargetMode="External"/><Relationship Id="rId5" Type="http://schemas.openxmlformats.org/officeDocument/2006/relationships/drawing" Target="../drawings/drawing3.xml"/><Relationship Id="rId4" Type="http://schemas.openxmlformats.org/officeDocument/2006/relationships/hyperlink" Target="mailto:feralgora1980@gmail.com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nelsonaraquet@gmail.com" TargetMode="External"/><Relationship Id="rId13" Type="http://schemas.openxmlformats.org/officeDocument/2006/relationships/hyperlink" Target="mailto:trinisebas2@gmail.com" TargetMode="External"/><Relationship Id="rId18" Type="http://schemas.openxmlformats.org/officeDocument/2006/relationships/hyperlink" Target="mailto:lizethfernandez94@gmail.com" TargetMode="External"/><Relationship Id="rId26" Type="http://schemas.openxmlformats.org/officeDocument/2006/relationships/hyperlink" Target="mailto:deicys713@gmail.com" TargetMode="External"/><Relationship Id="rId3" Type="http://schemas.openxmlformats.org/officeDocument/2006/relationships/hyperlink" Target="mailto:cesarcardenas1916@gmail.com" TargetMode="External"/><Relationship Id="rId21" Type="http://schemas.openxmlformats.org/officeDocument/2006/relationships/hyperlink" Target="mailto:saludsantarosa2024@gmail.com" TargetMode="External"/><Relationship Id="rId7" Type="http://schemas.openxmlformats.org/officeDocument/2006/relationships/hyperlink" Target="mailto:cristian.tangua@gmail.com" TargetMode="External"/><Relationship Id="rId12" Type="http://schemas.openxmlformats.org/officeDocument/2006/relationships/hyperlink" Target="mailto:luzme24050@gmail.com" TargetMode="External"/><Relationship Id="rId17" Type="http://schemas.openxmlformats.org/officeDocument/2006/relationships/hyperlink" Target="mailto:yeisongarcia.iyv@gmail.com" TargetMode="External"/><Relationship Id="rId25" Type="http://schemas.openxmlformats.org/officeDocument/2006/relationships/hyperlink" Target="mailto:lauraleon3377@gmail.com" TargetMode="External"/><Relationship Id="rId2" Type="http://schemas.openxmlformats.org/officeDocument/2006/relationships/hyperlink" Target="mailto:yulyalexandragilmoreno@gmail.com" TargetMode="External"/><Relationship Id="rId16" Type="http://schemas.openxmlformats.org/officeDocument/2006/relationships/hyperlink" Target="mailto:ferchoperez57@gmail.com" TargetMode="External"/><Relationship Id="rId20" Type="http://schemas.openxmlformats.org/officeDocument/2006/relationships/hyperlink" Target="mailto:paulamartinezbaezabogada@gmail.com" TargetMode="External"/><Relationship Id="rId1" Type="http://schemas.openxmlformats.org/officeDocument/2006/relationships/hyperlink" Target="mailto:lauragarzon0505@gmail.com" TargetMode="External"/><Relationship Id="rId6" Type="http://schemas.openxmlformats.org/officeDocument/2006/relationships/hyperlink" Target="mailto:oscarpovedag@gmail.com" TargetMode="External"/><Relationship Id="rId11" Type="http://schemas.openxmlformats.org/officeDocument/2006/relationships/hyperlink" Target="mailto:fernandomoralesa055@gmail.com" TargetMode="External"/><Relationship Id="rId24" Type="http://schemas.openxmlformats.org/officeDocument/2006/relationships/hyperlink" Target="mailto:ruby.stellabernal22@gmail.com" TargetMode="External"/><Relationship Id="rId5" Type="http://schemas.openxmlformats.org/officeDocument/2006/relationships/hyperlink" Target="mailto:azucenaguzmandiaz@hotmail.com" TargetMode="External"/><Relationship Id="rId15" Type="http://schemas.openxmlformats.org/officeDocument/2006/relationships/hyperlink" Target="mailto:ximealba07@hotmail.com" TargetMode="External"/><Relationship Id="rId23" Type="http://schemas.openxmlformats.org/officeDocument/2006/relationships/hyperlink" Target="mailto:johannocua1@gmail.com" TargetMode="External"/><Relationship Id="rId10" Type="http://schemas.openxmlformats.org/officeDocument/2006/relationships/hyperlink" Target="mailto:hsalvar0209@gmail.com" TargetMode="External"/><Relationship Id="rId19" Type="http://schemas.openxmlformats.org/officeDocument/2006/relationships/hyperlink" Target="mailto:jairo.balaguera@gmail.com" TargetMode="External"/><Relationship Id="rId4" Type="http://schemas.openxmlformats.org/officeDocument/2006/relationships/hyperlink" Target="mailto:marcelarodriguezmahecha@gmail.com" TargetMode="External"/><Relationship Id="rId9" Type="http://schemas.openxmlformats.org/officeDocument/2006/relationships/hyperlink" Target="mailto:alegape27@gmail.com" TargetMode="External"/><Relationship Id="rId14" Type="http://schemas.openxmlformats.org/officeDocument/2006/relationships/hyperlink" Target="mailto:bonilla.abogada@outlook.com" TargetMode="External"/><Relationship Id="rId22" Type="http://schemas.openxmlformats.org/officeDocument/2006/relationships/hyperlink" Target="mailto:extensionagropecuariasantarosa@gmail.com" TargetMode="External"/><Relationship Id="rId27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hyperlink" Target="mailto:fundaciongregorio@gmail.com" TargetMode="External"/><Relationship Id="rId1" Type="http://schemas.openxmlformats.org/officeDocument/2006/relationships/hyperlink" Target="mailto:info@erpsoftsa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7121B-CDE8-4D4D-9FF8-D97AF0059710}">
  <dimension ref="A1:Z31"/>
  <sheetViews>
    <sheetView zoomScaleNormal="100" workbookViewId="0">
      <selection activeCell="C25" sqref="C25"/>
    </sheetView>
  </sheetViews>
  <sheetFormatPr baseColWidth="10" defaultRowHeight="15" x14ac:dyDescent="0.25"/>
  <cols>
    <col min="1" max="1" width="4" style="31" customWidth="1"/>
    <col min="2" max="2" width="33.7109375" style="33" bestFit="1" customWidth="1"/>
    <col min="3" max="3" width="15.7109375" style="33" customWidth="1"/>
    <col min="4" max="4" width="17.7109375" style="33" customWidth="1"/>
    <col min="5" max="5" width="19.140625" style="33" customWidth="1"/>
    <col min="6" max="6" width="25.85546875" style="32" customWidth="1"/>
    <col min="7" max="7" width="23.42578125" style="32" customWidth="1"/>
    <col min="8" max="8" width="10.140625" style="32" customWidth="1"/>
    <col min="9" max="10" width="7.140625" style="32" customWidth="1"/>
    <col min="11" max="11" width="23.5703125" style="32" customWidth="1"/>
    <col min="12" max="12" width="15.7109375" style="33" customWidth="1"/>
    <col min="13" max="13" width="18.5703125" style="33" customWidth="1"/>
    <col min="14" max="14" width="12.85546875" style="33" customWidth="1"/>
    <col min="15" max="15" width="33.85546875" style="33" customWidth="1"/>
    <col min="16" max="16" width="25.42578125" style="33" customWidth="1"/>
    <col min="17" max="19" width="19.28515625" style="33" customWidth="1"/>
    <col min="20" max="20" width="25.140625" style="33" customWidth="1"/>
    <col min="21" max="21" width="17.140625" style="33" customWidth="1"/>
    <col min="22" max="23" width="11.42578125" style="33"/>
    <col min="24" max="24" width="16.140625" style="33" bestFit="1" customWidth="1"/>
    <col min="25" max="25" width="12.42578125" style="33" bestFit="1" customWidth="1"/>
    <col min="26" max="16384" width="11.42578125" style="33"/>
  </cols>
  <sheetData>
    <row r="1" spans="1:26" x14ac:dyDescent="0.25">
      <c r="B1" s="57"/>
      <c r="C1" s="58" t="s">
        <v>294</v>
      </c>
      <c r="D1" s="59"/>
      <c r="E1" s="59"/>
      <c r="F1" s="29" t="s">
        <v>296</v>
      </c>
      <c r="G1" s="29" t="s">
        <v>301</v>
      </c>
      <c r="H1" s="57"/>
      <c r="I1" s="57"/>
      <c r="J1" s="57"/>
    </row>
    <row r="2" spans="1:26" x14ac:dyDescent="0.25">
      <c r="B2" s="57"/>
      <c r="C2" s="60" t="s">
        <v>295</v>
      </c>
      <c r="D2" s="61"/>
      <c r="E2" s="61"/>
      <c r="F2" s="29" t="s">
        <v>297</v>
      </c>
      <c r="G2" s="29">
        <v>0</v>
      </c>
      <c r="H2" s="57"/>
      <c r="I2" s="57"/>
      <c r="J2" s="57"/>
    </row>
    <row r="3" spans="1:26" x14ac:dyDescent="0.25">
      <c r="B3" s="57"/>
      <c r="C3" s="60" t="s">
        <v>300</v>
      </c>
      <c r="D3" s="61"/>
      <c r="E3" s="61"/>
      <c r="F3" s="29" t="s">
        <v>298</v>
      </c>
      <c r="G3" s="30">
        <v>45658</v>
      </c>
      <c r="H3" s="57"/>
      <c r="I3" s="57"/>
      <c r="J3" s="57"/>
    </row>
    <row r="4" spans="1:26" x14ac:dyDescent="0.25">
      <c r="B4" s="57"/>
      <c r="C4" s="62"/>
      <c r="D4" s="63"/>
      <c r="E4" s="63"/>
      <c r="F4" s="29" t="s">
        <v>299</v>
      </c>
      <c r="G4" s="30" t="s">
        <v>320</v>
      </c>
      <c r="H4" s="57"/>
      <c r="I4" s="57"/>
      <c r="J4" s="57"/>
    </row>
    <row r="6" spans="1:26" s="50" customFormat="1" x14ac:dyDescent="0.25">
      <c r="A6" s="45" t="s">
        <v>0</v>
      </c>
      <c r="B6" s="45" t="s">
        <v>1</v>
      </c>
      <c r="C6" s="45" t="s">
        <v>2</v>
      </c>
      <c r="D6" s="45" t="s">
        <v>181</v>
      </c>
      <c r="E6" s="45" t="s">
        <v>180</v>
      </c>
      <c r="F6" s="45" t="s">
        <v>3</v>
      </c>
      <c r="G6" s="45" t="s">
        <v>187</v>
      </c>
      <c r="H6" s="45" t="s">
        <v>188</v>
      </c>
      <c r="I6" s="45" t="s">
        <v>189</v>
      </c>
      <c r="J6" s="45" t="s">
        <v>190</v>
      </c>
      <c r="K6" s="45" t="s">
        <v>52</v>
      </c>
      <c r="L6" s="46" t="s">
        <v>4</v>
      </c>
      <c r="M6" s="47" t="s">
        <v>46</v>
      </c>
      <c r="N6" s="48" t="s">
        <v>47</v>
      </c>
      <c r="O6" s="48" t="s">
        <v>48</v>
      </c>
      <c r="P6" s="48" t="s">
        <v>232</v>
      </c>
      <c r="Q6" s="48" t="s">
        <v>182</v>
      </c>
      <c r="R6" s="48" t="s">
        <v>183</v>
      </c>
      <c r="S6" s="48" t="s">
        <v>184</v>
      </c>
      <c r="T6" s="48" t="s">
        <v>185</v>
      </c>
      <c r="U6" s="48" t="s">
        <v>186</v>
      </c>
      <c r="V6" s="48" t="s">
        <v>49</v>
      </c>
      <c r="W6" s="48" t="s">
        <v>50</v>
      </c>
      <c r="X6" s="48" t="s">
        <v>51</v>
      </c>
      <c r="Y6" s="49" t="s">
        <v>238</v>
      </c>
      <c r="Z6" s="50" t="s">
        <v>283</v>
      </c>
    </row>
    <row r="7" spans="1:26" x14ac:dyDescent="0.25">
      <c r="A7" s="34">
        <v>1</v>
      </c>
      <c r="B7" s="3" t="s">
        <v>5</v>
      </c>
      <c r="C7" s="35">
        <v>53910186</v>
      </c>
      <c r="D7" s="36">
        <v>37347</v>
      </c>
      <c r="E7" s="35" t="s">
        <v>191</v>
      </c>
      <c r="F7" s="35" t="s">
        <v>31</v>
      </c>
      <c r="G7" s="35" t="s">
        <v>248</v>
      </c>
      <c r="H7" s="35" t="s">
        <v>208</v>
      </c>
      <c r="I7" s="35">
        <v>407</v>
      </c>
      <c r="J7" s="35">
        <v>1</v>
      </c>
      <c r="K7" s="35" t="s">
        <v>89</v>
      </c>
      <c r="L7" s="3"/>
      <c r="M7" s="37">
        <v>30746</v>
      </c>
      <c r="N7" s="3">
        <v>3222135556</v>
      </c>
      <c r="O7" s="38" t="s">
        <v>150</v>
      </c>
      <c r="P7" s="39" t="s">
        <v>233</v>
      </c>
      <c r="Q7" s="39" t="s">
        <v>218</v>
      </c>
      <c r="R7" s="39" t="s">
        <v>210</v>
      </c>
      <c r="S7" s="39"/>
      <c r="T7" s="39" t="s">
        <v>211</v>
      </c>
      <c r="U7" s="39" t="s">
        <v>207</v>
      </c>
      <c r="V7" s="3" t="s">
        <v>171</v>
      </c>
      <c r="W7" s="3">
        <v>2</v>
      </c>
      <c r="X7" s="3" t="s">
        <v>288</v>
      </c>
      <c r="Y7" s="40">
        <f ca="1">(TODAY()-M7)/365</f>
        <v>41.098630136986301</v>
      </c>
    </row>
    <row r="8" spans="1:26" x14ac:dyDescent="0.25">
      <c r="A8" s="34">
        <v>2</v>
      </c>
      <c r="B8" s="3" t="s">
        <v>6</v>
      </c>
      <c r="C8" s="35">
        <v>1055272442</v>
      </c>
      <c r="D8" s="36">
        <v>42224</v>
      </c>
      <c r="E8" s="35" t="s">
        <v>192</v>
      </c>
      <c r="F8" s="35" t="s">
        <v>34</v>
      </c>
      <c r="G8" s="35" t="s">
        <v>212</v>
      </c>
      <c r="H8" s="35" t="s">
        <v>208</v>
      </c>
      <c r="I8" s="35">
        <v>487</v>
      </c>
      <c r="J8" s="35">
        <v>7</v>
      </c>
      <c r="K8" s="35" t="s">
        <v>158</v>
      </c>
      <c r="L8" s="37">
        <v>42401</v>
      </c>
      <c r="M8" s="37">
        <v>31973</v>
      </c>
      <c r="N8" s="3">
        <v>3118552064</v>
      </c>
      <c r="O8" s="38" t="s">
        <v>151</v>
      </c>
      <c r="P8" s="39" t="s">
        <v>234</v>
      </c>
      <c r="Q8" s="39" t="s">
        <v>242</v>
      </c>
      <c r="R8" s="39" t="s">
        <v>206</v>
      </c>
      <c r="S8" s="39" t="s">
        <v>213</v>
      </c>
      <c r="T8" s="39" t="s">
        <v>211</v>
      </c>
      <c r="U8" s="39" t="s">
        <v>207</v>
      </c>
      <c r="V8" s="3" t="s">
        <v>171</v>
      </c>
      <c r="W8" s="3">
        <v>1</v>
      </c>
      <c r="X8" s="3" t="s">
        <v>250</v>
      </c>
      <c r="Y8" s="40">
        <f t="shared" ref="Y8:Y29" ca="1" si="0">(TODAY()-M8)/365</f>
        <v>37.736986301369861</v>
      </c>
      <c r="Z8" s="41" t="s">
        <v>284</v>
      </c>
    </row>
    <row r="9" spans="1:26" x14ac:dyDescent="0.25">
      <c r="A9" s="34">
        <v>3</v>
      </c>
      <c r="B9" s="3" t="s">
        <v>9</v>
      </c>
      <c r="C9" s="35">
        <v>24050482</v>
      </c>
      <c r="D9" s="36">
        <v>38012</v>
      </c>
      <c r="E9" s="35" t="s">
        <v>192</v>
      </c>
      <c r="F9" s="35" t="s">
        <v>31</v>
      </c>
      <c r="G9" s="35" t="s">
        <v>248</v>
      </c>
      <c r="H9" s="35" t="s">
        <v>208</v>
      </c>
      <c r="I9" s="35">
        <v>407</v>
      </c>
      <c r="J9" s="35">
        <v>1</v>
      </c>
      <c r="K9" s="35" t="s">
        <v>89</v>
      </c>
      <c r="L9" s="3"/>
      <c r="M9" s="37">
        <v>31018</v>
      </c>
      <c r="N9" s="3">
        <v>3177182227</v>
      </c>
      <c r="O9" s="38" t="s">
        <v>154</v>
      </c>
      <c r="P9" s="39" t="s">
        <v>233</v>
      </c>
      <c r="Q9" s="39" t="s">
        <v>218</v>
      </c>
      <c r="R9" s="39" t="s">
        <v>213</v>
      </c>
      <c r="S9" s="39"/>
      <c r="T9" s="39" t="s">
        <v>211</v>
      </c>
      <c r="U9" s="39" t="s">
        <v>207</v>
      </c>
      <c r="V9" s="3" t="s">
        <v>85</v>
      </c>
      <c r="W9" s="3"/>
      <c r="X9" s="3"/>
      <c r="Y9" s="40">
        <f t="shared" ca="1" si="0"/>
        <v>40.353424657534248</v>
      </c>
      <c r="Z9" s="33" t="s">
        <v>284</v>
      </c>
    </row>
    <row r="10" spans="1:26" x14ac:dyDescent="0.25">
      <c r="A10" s="34">
        <v>4</v>
      </c>
      <c r="B10" s="3" t="s">
        <v>10</v>
      </c>
      <c r="C10" s="35">
        <v>4243181</v>
      </c>
      <c r="D10" s="36">
        <v>28481</v>
      </c>
      <c r="E10" s="35" t="s">
        <v>192</v>
      </c>
      <c r="F10" s="35" t="s">
        <v>32</v>
      </c>
      <c r="G10" s="35" t="s">
        <v>248</v>
      </c>
      <c r="H10" s="35" t="s">
        <v>208</v>
      </c>
      <c r="I10" s="35">
        <v>407</v>
      </c>
      <c r="J10" s="35">
        <v>1</v>
      </c>
      <c r="K10" s="35" t="s">
        <v>89</v>
      </c>
      <c r="L10" s="37">
        <v>33928</v>
      </c>
      <c r="M10" s="37">
        <v>21821</v>
      </c>
      <c r="N10" s="3">
        <v>3103953743</v>
      </c>
      <c r="O10" s="38" t="s">
        <v>155</v>
      </c>
      <c r="P10" s="39" t="s">
        <v>234</v>
      </c>
      <c r="Q10" s="39" t="s">
        <v>218</v>
      </c>
      <c r="R10" s="39" t="s">
        <v>210</v>
      </c>
      <c r="S10" s="39" t="s">
        <v>213</v>
      </c>
      <c r="T10" s="39" t="s">
        <v>211</v>
      </c>
      <c r="U10" s="39" t="s">
        <v>207</v>
      </c>
      <c r="V10" s="3" t="s">
        <v>161</v>
      </c>
      <c r="W10" s="3">
        <v>4</v>
      </c>
      <c r="X10" s="3" t="s">
        <v>251</v>
      </c>
      <c r="Y10" s="40">
        <f t="shared" ca="1" si="0"/>
        <v>65.550684931506851</v>
      </c>
      <c r="Z10" s="41" t="s">
        <v>284</v>
      </c>
    </row>
    <row r="11" spans="1:26" x14ac:dyDescent="0.25">
      <c r="A11" s="34">
        <v>5</v>
      </c>
      <c r="B11" s="3" t="s">
        <v>11</v>
      </c>
      <c r="C11" s="35">
        <v>24049280</v>
      </c>
      <c r="D11" s="36">
        <v>33378</v>
      </c>
      <c r="E11" s="35" t="s">
        <v>192</v>
      </c>
      <c r="F11" s="35" t="s">
        <v>35</v>
      </c>
      <c r="G11" s="35" t="s">
        <v>248</v>
      </c>
      <c r="H11" s="35" t="s">
        <v>219</v>
      </c>
      <c r="I11" s="35">
        <v>367</v>
      </c>
      <c r="J11" s="35">
        <v>2</v>
      </c>
      <c r="K11" s="35" t="s">
        <v>174</v>
      </c>
      <c r="L11" s="37">
        <v>35494</v>
      </c>
      <c r="M11" s="37">
        <v>26122</v>
      </c>
      <c r="N11" s="3">
        <v>3133855632</v>
      </c>
      <c r="O11" s="38" t="s">
        <v>222</v>
      </c>
      <c r="P11" s="39" t="s">
        <v>233</v>
      </c>
      <c r="Q11" s="39" t="s">
        <v>218</v>
      </c>
      <c r="R11" s="39" t="s">
        <v>206</v>
      </c>
      <c r="S11" s="39" t="s">
        <v>213</v>
      </c>
      <c r="T11" s="39" t="s">
        <v>211</v>
      </c>
      <c r="U11" s="39" t="s">
        <v>207</v>
      </c>
      <c r="V11" s="3" t="s">
        <v>161</v>
      </c>
      <c r="W11" s="3"/>
      <c r="X11" s="3"/>
      <c r="Y11" s="40">
        <f t="shared" ca="1" si="0"/>
        <v>53.767123287671232</v>
      </c>
      <c r="Z11" s="42" t="s">
        <v>284</v>
      </c>
    </row>
    <row r="12" spans="1:26" x14ac:dyDescent="0.25">
      <c r="A12" s="34">
        <v>6</v>
      </c>
      <c r="B12" s="3" t="s">
        <v>12</v>
      </c>
      <c r="C12" s="35">
        <v>1052392535</v>
      </c>
      <c r="D12" s="36">
        <v>39828</v>
      </c>
      <c r="E12" s="35" t="s">
        <v>194</v>
      </c>
      <c r="F12" s="35" t="s">
        <v>35</v>
      </c>
      <c r="G12" s="35" t="s">
        <v>220</v>
      </c>
      <c r="H12" s="35" t="s">
        <v>219</v>
      </c>
      <c r="I12" s="35">
        <v>367</v>
      </c>
      <c r="J12" s="35">
        <v>2</v>
      </c>
      <c r="K12" s="35" t="s">
        <v>89</v>
      </c>
      <c r="L12" s="37">
        <v>43863</v>
      </c>
      <c r="M12" s="37">
        <v>33234</v>
      </c>
      <c r="N12" s="3">
        <v>3108891357</v>
      </c>
      <c r="O12" s="38" t="s">
        <v>156</v>
      </c>
      <c r="P12" s="39" t="s">
        <v>233</v>
      </c>
      <c r="Q12" s="39" t="s">
        <v>215</v>
      </c>
      <c r="R12" s="39" t="s">
        <v>206</v>
      </c>
      <c r="S12" s="39"/>
      <c r="T12" s="39" t="s">
        <v>211</v>
      </c>
      <c r="U12" s="39" t="s">
        <v>207</v>
      </c>
      <c r="V12" s="3" t="s">
        <v>161</v>
      </c>
      <c r="W12" s="3"/>
      <c r="X12" s="3"/>
      <c r="Y12" s="40">
        <f t="shared" ca="1" si="0"/>
        <v>34.282191780821918</v>
      </c>
      <c r="Z12" s="42" t="s">
        <v>284</v>
      </c>
    </row>
    <row r="13" spans="1:26" x14ac:dyDescent="0.25">
      <c r="A13" s="34">
        <v>7</v>
      </c>
      <c r="B13" s="3" t="s">
        <v>13</v>
      </c>
      <c r="C13" s="35">
        <v>1055272571</v>
      </c>
      <c r="D13" s="36">
        <v>38832</v>
      </c>
      <c r="E13" s="35" t="s">
        <v>192</v>
      </c>
      <c r="F13" s="35" t="s">
        <v>32</v>
      </c>
      <c r="G13" s="35" t="s">
        <v>248</v>
      </c>
      <c r="H13" s="35" t="s">
        <v>208</v>
      </c>
      <c r="I13" s="35">
        <v>407</v>
      </c>
      <c r="J13" s="35">
        <v>2</v>
      </c>
      <c r="K13" s="35" t="s">
        <v>158</v>
      </c>
      <c r="L13" s="37">
        <v>44848</v>
      </c>
      <c r="M13" s="37">
        <v>32116</v>
      </c>
      <c r="N13" s="3">
        <v>3133572339</v>
      </c>
      <c r="O13" s="38" t="s">
        <v>157</v>
      </c>
      <c r="P13" s="39" t="s">
        <v>233</v>
      </c>
      <c r="Q13" s="39" t="s">
        <v>218</v>
      </c>
      <c r="R13" s="39" t="s">
        <v>213</v>
      </c>
      <c r="S13" s="39" t="s">
        <v>213</v>
      </c>
      <c r="T13" s="39" t="s">
        <v>211</v>
      </c>
      <c r="U13" s="39" t="s">
        <v>207</v>
      </c>
      <c r="V13" s="3" t="s">
        <v>85</v>
      </c>
      <c r="W13" s="3">
        <v>3</v>
      </c>
      <c r="X13" s="3" t="s">
        <v>221</v>
      </c>
      <c r="Y13" s="40">
        <f t="shared" ca="1" si="0"/>
        <v>37.345205479452055</v>
      </c>
      <c r="Z13" s="42" t="s">
        <v>284</v>
      </c>
    </row>
    <row r="14" spans="1:26" x14ac:dyDescent="0.25">
      <c r="A14" s="34">
        <v>8</v>
      </c>
      <c r="B14" s="3" t="s">
        <v>14</v>
      </c>
      <c r="C14" s="35">
        <v>1055274227</v>
      </c>
      <c r="D14" s="36">
        <v>41975</v>
      </c>
      <c r="E14" s="35" t="s">
        <v>192</v>
      </c>
      <c r="F14" s="35" t="s">
        <v>36</v>
      </c>
      <c r="G14" s="35" t="s">
        <v>227</v>
      </c>
      <c r="H14" s="35" t="s">
        <v>216</v>
      </c>
      <c r="I14" s="35">
        <v>20</v>
      </c>
      <c r="J14" s="35">
        <v>2</v>
      </c>
      <c r="K14" s="35" t="s">
        <v>158</v>
      </c>
      <c r="L14" s="37">
        <v>45293</v>
      </c>
      <c r="M14" s="37">
        <v>35398</v>
      </c>
      <c r="N14" s="3">
        <v>3157792602</v>
      </c>
      <c r="O14" s="38" t="s">
        <v>159</v>
      </c>
      <c r="P14" s="39" t="s">
        <v>234</v>
      </c>
      <c r="Q14" s="39" t="s">
        <v>218</v>
      </c>
      <c r="R14" s="39" t="s">
        <v>206</v>
      </c>
      <c r="S14" s="39"/>
      <c r="T14" s="39" t="s">
        <v>211</v>
      </c>
      <c r="U14" s="39" t="s">
        <v>207</v>
      </c>
      <c r="V14" s="3" t="s">
        <v>85</v>
      </c>
      <c r="W14" s="3">
        <v>0</v>
      </c>
      <c r="X14" s="3" t="s">
        <v>86</v>
      </c>
      <c r="Y14" s="40">
        <f t="shared" ca="1" si="0"/>
        <v>28.353424657534248</v>
      </c>
      <c r="Z14" s="42" t="s">
        <v>86</v>
      </c>
    </row>
    <row r="15" spans="1:26" x14ac:dyDescent="0.25">
      <c r="A15" s="34">
        <v>9</v>
      </c>
      <c r="B15" s="3" t="s">
        <v>15</v>
      </c>
      <c r="C15" s="35">
        <v>24049592</v>
      </c>
      <c r="D15" s="36">
        <v>34372</v>
      </c>
      <c r="E15" s="35" t="s">
        <v>192</v>
      </c>
      <c r="F15" s="35" t="s">
        <v>32</v>
      </c>
      <c r="G15" s="35" t="s">
        <v>227</v>
      </c>
      <c r="H15" s="35" t="s">
        <v>216</v>
      </c>
      <c r="I15" s="35">
        <v>438</v>
      </c>
      <c r="J15" s="35">
        <v>5</v>
      </c>
      <c r="K15" s="35" t="s">
        <v>223</v>
      </c>
      <c r="L15" s="37">
        <v>37165</v>
      </c>
      <c r="M15" s="37">
        <v>27527</v>
      </c>
      <c r="N15" s="3">
        <v>3114493272</v>
      </c>
      <c r="O15" s="38" t="s">
        <v>225</v>
      </c>
      <c r="P15" s="39" t="s">
        <v>233</v>
      </c>
      <c r="Q15" s="39" t="s">
        <v>205</v>
      </c>
      <c r="R15" s="39" t="s">
        <v>206</v>
      </c>
      <c r="S15" s="39"/>
      <c r="T15" s="39" t="s">
        <v>211</v>
      </c>
      <c r="U15" s="39" t="s">
        <v>207</v>
      </c>
      <c r="V15" s="3" t="s">
        <v>161</v>
      </c>
      <c r="W15" s="3">
        <v>2</v>
      </c>
      <c r="X15" s="3" t="s">
        <v>224</v>
      </c>
      <c r="Y15" s="40">
        <f t="shared" ca="1" si="0"/>
        <v>49.917808219178085</v>
      </c>
      <c r="Z15" s="42" t="s">
        <v>285</v>
      </c>
    </row>
    <row r="16" spans="1:26" x14ac:dyDescent="0.25">
      <c r="A16" s="34">
        <v>10</v>
      </c>
      <c r="B16" s="3" t="s">
        <v>16</v>
      </c>
      <c r="C16" s="35">
        <v>74302248</v>
      </c>
      <c r="D16" s="36">
        <v>35522</v>
      </c>
      <c r="E16" s="35" t="s">
        <v>192</v>
      </c>
      <c r="F16" s="35" t="s">
        <v>32</v>
      </c>
      <c r="G16" s="35" t="s">
        <v>220</v>
      </c>
      <c r="H16" s="35" t="s">
        <v>208</v>
      </c>
      <c r="I16" s="35">
        <v>407</v>
      </c>
      <c r="J16" s="35">
        <v>1</v>
      </c>
      <c r="K16" s="35" t="s">
        <v>158</v>
      </c>
      <c r="L16" s="37">
        <v>45195</v>
      </c>
      <c r="M16" s="37">
        <v>28830</v>
      </c>
      <c r="N16" s="3">
        <v>3123443625</v>
      </c>
      <c r="O16" s="38" t="s">
        <v>160</v>
      </c>
      <c r="P16" s="39" t="s">
        <v>234</v>
      </c>
      <c r="Q16" s="39" t="s">
        <v>209</v>
      </c>
      <c r="R16" s="39" t="s">
        <v>206</v>
      </c>
      <c r="S16" s="39"/>
      <c r="T16" s="39" t="s">
        <v>211</v>
      </c>
      <c r="U16" s="39" t="s">
        <v>207</v>
      </c>
      <c r="V16" s="3" t="s">
        <v>161</v>
      </c>
      <c r="W16" s="3">
        <v>2</v>
      </c>
      <c r="X16" s="3" t="s">
        <v>162</v>
      </c>
      <c r="Y16" s="40">
        <f t="shared" ca="1" si="0"/>
        <v>46.347945205479455</v>
      </c>
      <c r="Z16" s="42" t="s">
        <v>284</v>
      </c>
    </row>
    <row r="17" spans="1:26" x14ac:dyDescent="0.25">
      <c r="A17" s="34">
        <v>11</v>
      </c>
      <c r="B17" s="3" t="s">
        <v>17</v>
      </c>
      <c r="C17" s="35">
        <v>1055273263</v>
      </c>
      <c r="D17" s="36">
        <v>40604</v>
      </c>
      <c r="E17" s="35" t="s">
        <v>192</v>
      </c>
      <c r="F17" s="35" t="s">
        <v>37</v>
      </c>
      <c r="G17" s="35" t="s">
        <v>249</v>
      </c>
      <c r="H17" s="35" t="s">
        <v>230</v>
      </c>
      <c r="I17" s="35">
        <v>115</v>
      </c>
      <c r="J17" s="35">
        <v>2</v>
      </c>
      <c r="K17" s="35" t="s">
        <v>223</v>
      </c>
      <c r="L17" s="3"/>
      <c r="M17" s="37">
        <v>34028</v>
      </c>
      <c r="N17" s="3">
        <v>3134886533</v>
      </c>
      <c r="O17" s="38" t="s">
        <v>163</v>
      </c>
      <c r="P17" s="39" t="s">
        <v>233</v>
      </c>
      <c r="Q17" s="39" t="s">
        <v>215</v>
      </c>
      <c r="R17" s="39" t="s">
        <v>213</v>
      </c>
      <c r="S17" s="39"/>
      <c r="T17" s="39" t="s">
        <v>211</v>
      </c>
      <c r="U17" s="39" t="s">
        <v>207</v>
      </c>
      <c r="V17" s="3" t="s">
        <v>85</v>
      </c>
      <c r="W17" s="3">
        <v>0</v>
      </c>
      <c r="X17" s="3" t="s">
        <v>86</v>
      </c>
      <c r="Y17" s="40">
        <f t="shared" ca="1" si="0"/>
        <v>32.106849315068494</v>
      </c>
      <c r="Z17" s="42" t="s">
        <v>284</v>
      </c>
    </row>
    <row r="18" spans="1:26" x14ac:dyDescent="0.25">
      <c r="A18" s="34">
        <v>12</v>
      </c>
      <c r="B18" s="3" t="s">
        <v>19</v>
      </c>
      <c r="C18" s="35">
        <v>1055272429</v>
      </c>
      <c r="D18" s="36">
        <v>38552</v>
      </c>
      <c r="E18" s="35" t="s">
        <v>192</v>
      </c>
      <c r="F18" s="35" t="s">
        <v>39</v>
      </c>
      <c r="G18" s="35" t="s">
        <v>226</v>
      </c>
      <c r="H18" s="35" t="s">
        <v>216</v>
      </c>
      <c r="I18" s="35">
        <v>5</v>
      </c>
      <c r="J18" s="35" t="s">
        <v>237</v>
      </c>
      <c r="K18" s="35" t="s">
        <v>223</v>
      </c>
      <c r="L18" s="37">
        <v>45292</v>
      </c>
      <c r="M18" s="37">
        <v>31975</v>
      </c>
      <c r="N18" s="3">
        <v>3214691198</v>
      </c>
      <c r="O18" s="38" t="s">
        <v>164</v>
      </c>
      <c r="P18" s="39" t="s">
        <v>234</v>
      </c>
      <c r="Q18" s="39" t="s">
        <v>205</v>
      </c>
      <c r="R18" s="39" t="s">
        <v>213</v>
      </c>
      <c r="S18" s="39"/>
      <c r="T18" s="39" t="s">
        <v>211</v>
      </c>
      <c r="U18" s="39" t="s">
        <v>207</v>
      </c>
      <c r="V18" s="3" t="s">
        <v>85</v>
      </c>
      <c r="W18" s="3">
        <v>0</v>
      </c>
      <c r="X18" s="3" t="s">
        <v>86</v>
      </c>
      <c r="Y18" s="40">
        <f t="shared" ca="1" si="0"/>
        <v>37.731506849315068</v>
      </c>
      <c r="Z18" s="42" t="s">
        <v>86</v>
      </c>
    </row>
    <row r="19" spans="1:26" x14ac:dyDescent="0.25">
      <c r="A19" s="34">
        <v>13</v>
      </c>
      <c r="B19" s="3" t="s">
        <v>20</v>
      </c>
      <c r="C19" s="35">
        <v>24048612</v>
      </c>
      <c r="D19" s="36">
        <v>31119</v>
      </c>
      <c r="E19" s="35" t="s">
        <v>192</v>
      </c>
      <c r="F19" s="35" t="s">
        <v>32</v>
      </c>
      <c r="G19" s="35" t="s">
        <v>248</v>
      </c>
      <c r="H19" s="35" t="s">
        <v>208</v>
      </c>
      <c r="I19" s="35">
        <v>407</v>
      </c>
      <c r="J19" s="35">
        <v>4</v>
      </c>
      <c r="K19" s="35" t="s">
        <v>89</v>
      </c>
      <c r="L19" s="37">
        <v>39002</v>
      </c>
      <c r="M19" s="37">
        <v>24351</v>
      </c>
      <c r="N19" s="3">
        <v>3125756046</v>
      </c>
      <c r="O19" s="38" t="s">
        <v>165</v>
      </c>
      <c r="P19" s="39" t="s">
        <v>233</v>
      </c>
      <c r="Q19" s="39" t="s">
        <v>209</v>
      </c>
      <c r="R19" s="39" t="s">
        <v>206</v>
      </c>
      <c r="S19" s="39" t="s">
        <v>213</v>
      </c>
      <c r="T19" s="39" t="s">
        <v>211</v>
      </c>
      <c r="U19" s="39" t="s">
        <v>207</v>
      </c>
      <c r="V19" s="3" t="s">
        <v>85</v>
      </c>
      <c r="W19" s="3">
        <v>1</v>
      </c>
      <c r="X19" s="3" t="s">
        <v>252</v>
      </c>
      <c r="Y19" s="40">
        <f t="shared" ca="1" si="0"/>
        <v>58.61917808219178</v>
      </c>
      <c r="Z19" s="42" t="s">
        <v>286</v>
      </c>
    </row>
    <row r="20" spans="1:26" x14ac:dyDescent="0.25">
      <c r="A20" s="34">
        <v>14</v>
      </c>
      <c r="B20" s="3" t="s">
        <v>21</v>
      </c>
      <c r="C20" s="35">
        <v>79289203</v>
      </c>
      <c r="D20" s="36">
        <v>29920</v>
      </c>
      <c r="E20" s="35" t="s">
        <v>229</v>
      </c>
      <c r="F20" s="35" t="s">
        <v>40</v>
      </c>
      <c r="G20" s="35" t="s">
        <v>248</v>
      </c>
      <c r="H20" s="35" t="s">
        <v>208</v>
      </c>
      <c r="I20" s="35">
        <v>480</v>
      </c>
      <c r="J20" s="35">
        <v>3</v>
      </c>
      <c r="K20" s="35" t="s">
        <v>158</v>
      </c>
      <c r="L20" s="37">
        <v>36066</v>
      </c>
      <c r="M20" s="37">
        <v>23207</v>
      </c>
      <c r="N20" s="3">
        <v>3115415016</v>
      </c>
      <c r="O20" s="38" t="s">
        <v>166</v>
      </c>
      <c r="P20" s="39" t="s">
        <v>234</v>
      </c>
      <c r="Q20" s="39" t="s">
        <v>215</v>
      </c>
      <c r="R20" s="39" t="s">
        <v>206</v>
      </c>
      <c r="S20" s="39" t="s">
        <v>213</v>
      </c>
      <c r="T20" s="39" t="s">
        <v>211</v>
      </c>
      <c r="U20" s="39" t="s">
        <v>207</v>
      </c>
      <c r="V20" s="3" t="s">
        <v>171</v>
      </c>
      <c r="W20" s="3">
        <v>2</v>
      </c>
      <c r="X20" s="3" t="s">
        <v>251</v>
      </c>
      <c r="Y20" s="40">
        <f t="shared" ca="1" si="0"/>
        <v>61.753424657534246</v>
      </c>
    </row>
    <row r="21" spans="1:26" x14ac:dyDescent="0.25">
      <c r="A21" s="34">
        <v>15</v>
      </c>
      <c r="B21" s="3" t="s">
        <v>22</v>
      </c>
      <c r="C21" s="35">
        <v>1057606724</v>
      </c>
      <c r="D21" s="36">
        <v>42590</v>
      </c>
      <c r="E21" s="35" t="s">
        <v>193</v>
      </c>
      <c r="F21" s="35" t="s">
        <v>41</v>
      </c>
      <c r="G21" s="35" t="s">
        <v>227</v>
      </c>
      <c r="H21" s="35" t="s">
        <v>216</v>
      </c>
      <c r="I21" s="35">
        <v>20</v>
      </c>
      <c r="J21" s="35">
        <v>2</v>
      </c>
      <c r="K21" s="35" t="s">
        <v>99</v>
      </c>
      <c r="L21" s="37">
        <v>45506</v>
      </c>
      <c r="M21" s="37">
        <v>36005</v>
      </c>
      <c r="N21" s="3">
        <v>3118890237</v>
      </c>
      <c r="O21" s="38" t="s">
        <v>167</v>
      </c>
      <c r="P21" s="39" t="s">
        <v>233</v>
      </c>
      <c r="Q21" s="39" t="s">
        <v>218</v>
      </c>
      <c r="R21" s="39" t="s">
        <v>213</v>
      </c>
      <c r="S21" s="39" t="s">
        <v>213</v>
      </c>
      <c r="T21" s="39" t="s">
        <v>211</v>
      </c>
      <c r="U21" s="39" t="s">
        <v>207</v>
      </c>
      <c r="V21" s="3" t="s">
        <v>85</v>
      </c>
      <c r="W21" s="3">
        <v>0</v>
      </c>
      <c r="X21" s="3" t="s">
        <v>86</v>
      </c>
      <c r="Y21" s="40">
        <f t="shared" ca="1" si="0"/>
        <v>26.69041095890411</v>
      </c>
      <c r="Z21" s="41" t="s">
        <v>86</v>
      </c>
    </row>
    <row r="22" spans="1:26" x14ac:dyDescent="0.25">
      <c r="A22" s="34">
        <v>16</v>
      </c>
      <c r="B22" s="3" t="s">
        <v>23</v>
      </c>
      <c r="C22" s="35">
        <v>74300087</v>
      </c>
      <c r="D22" s="36">
        <v>28888</v>
      </c>
      <c r="E22" s="35" t="s">
        <v>192</v>
      </c>
      <c r="F22" s="35" t="s">
        <v>42</v>
      </c>
      <c r="G22" s="35" t="s">
        <v>248</v>
      </c>
      <c r="H22" s="35" t="s">
        <v>231</v>
      </c>
      <c r="I22" s="35">
        <v>202</v>
      </c>
      <c r="J22" s="35">
        <v>7</v>
      </c>
      <c r="K22" s="35" t="s">
        <v>175</v>
      </c>
      <c r="L22" s="37">
        <v>34785</v>
      </c>
      <c r="M22" s="37">
        <v>21973</v>
      </c>
      <c r="N22" s="43">
        <v>3144132081</v>
      </c>
      <c r="O22" s="38" t="s">
        <v>168</v>
      </c>
      <c r="P22" s="39" t="s">
        <v>234</v>
      </c>
      <c r="Q22" s="39" t="s">
        <v>205</v>
      </c>
      <c r="R22" s="39" t="s">
        <v>210</v>
      </c>
      <c r="S22" s="39" t="s">
        <v>213</v>
      </c>
      <c r="T22" s="39" t="s">
        <v>211</v>
      </c>
      <c r="U22" s="39" t="s">
        <v>207</v>
      </c>
      <c r="V22" s="3" t="s">
        <v>169</v>
      </c>
      <c r="W22" s="3"/>
      <c r="X22" s="3"/>
      <c r="Y22" s="40">
        <f t="shared" ca="1" si="0"/>
        <v>65.134246575342459</v>
      </c>
      <c r="Z22" s="42" t="s">
        <v>284</v>
      </c>
    </row>
    <row r="23" spans="1:26" x14ac:dyDescent="0.25">
      <c r="A23" s="34">
        <v>17</v>
      </c>
      <c r="B23" s="3" t="s">
        <v>24</v>
      </c>
      <c r="C23" s="35">
        <v>1055273090</v>
      </c>
      <c r="D23" s="36">
        <v>40075</v>
      </c>
      <c r="E23" s="35" t="s">
        <v>192</v>
      </c>
      <c r="F23" s="35" t="s">
        <v>43</v>
      </c>
      <c r="G23" s="35" t="s">
        <v>227</v>
      </c>
      <c r="H23" s="35" t="s">
        <v>231</v>
      </c>
      <c r="I23" s="35">
        <v>219</v>
      </c>
      <c r="J23" s="35">
        <v>6</v>
      </c>
      <c r="K23" s="35" t="s">
        <v>158</v>
      </c>
      <c r="L23" s="37">
        <v>43832</v>
      </c>
      <c r="M23" s="37">
        <v>33511</v>
      </c>
      <c r="N23" s="3">
        <v>3224251947</v>
      </c>
      <c r="O23" s="38" t="s">
        <v>170</v>
      </c>
      <c r="P23" s="39" t="s">
        <v>233</v>
      </c>
      <c r="Q23" s="39" t="s">
        <v>218</v>
      </c>
      <c r="R23" s="39" t="s">
        <v>206</v>
      </c>
      <c r="S23" s="39"/>
      <c r="T23" s="39" t="s">
        <v>211</v>
      </c>
      <c r="U23" s="39" t="s">
        <v>207</v>
      </c>
      <c r="V23" s="3" t="s">
        <v>171</v>
      </c>
      <c r="W23" s="3">
        <v>1</v>
      </c>
      <c r="X23" s="3" t="s">
        <v>247</v>
      </c>
      <c r="Y23" s="40">
        <f t="shared" ca="1" si="0"/>
        <v>33.523287671232879</v>
      </c>
    </row>
    <row r="24" spans="1:26" x14ac:dyDescent="0.25">
      <c r="A24" s="34">
        <v>18</v>
      </c>
      <c r="B24" s="3" t="s">
        <v>25</v>
      </c>
      <c r="C24" s="35">
        <v>74301085</v>
      </c>
      <c r="D24" s="36">
        <v>30995</v>
      </c>
      <c r="E24" s="35" t="s">
        <v>192</v>
      </c>
      <c r="F24" s="35" t="s">
        <v>32</v>
      </c>
      <c r="G24" s="35" t="s">
        <v>248</v>
      </c>
      <c r="H24" s="35" t="s">
        <v>208</v>
      </c>
      <c r="I24" s="35">
        <v>407</v>
      </c>
      <c r="J24" s="35">
        <v>1</v>
      </c>
      <c r="K24" s="35" t="s">
        <v>89</v>
      </c>
      <c r="L24" s="37">
        <v>34415</v>
      </c>
      <c r="M24" s="37">
        <v>24237</v>
      </c>
      <c r="N24" s="3">
        <v>3133405883</v>
      </c>
      <c r="O24" s="38" t="s">
        <v>172</v>
      </c>
      <c r="P24" s="39" t="s">
        <v>234</v>
      </c>
      <c r="Q24" s="39" t="s">
        <v>218</v>
      </c>
      <c r="R24" s="39" t="s">
        <v>206</v>
      </c>
      <c r="S24" s="39" t="s">
        <v>213</v>
      </c>
      <c r="T24" s="39" t="s">
        <v>211</v>
      </c>
      <c r="U24" s="39" t="s">
        <v>207</v>
      </c>
      <c r="V24" s="3" t="s">
        <v>85</v>
      </c>
      <c r="W24" s="3">
        <v>3</v>
      </c>
      <c r="X24" s="3" t="s">
        <v>251</v>
      </c>
      <c r="Y24" s="40">
        <f t="shared" ca="1" si="0"/>
        <v>58.93150684931507</v>
      </c>
      <c r="Z24" s="41" t="s">
        <v>284</v>
      </c>
    </row>
    <row r="25" spans="1:26" x14ac:dyDescent="0.25">
      <c r="A25" s="34">
        <v>19</v>
      </c>
      <c r="B25" s="3" t="s">
        <v>26</v>
      </c>
      <c r="C25" s="35">
        <v>1052389601</v>
      </c>
      <c r="D25" s="36">
        <v>39462</v>
      </c>
      <c r="E25" s="35" t="s">
        <v>194</v>
      </c>
      <c r="F25" s="35" t="s">
        <v>32</v>
      </c>
      <c r="G25" s="35" t="s">
        <v>248</v>
      </c>
      <c r="H25" s="35" t="s">
        <v>208</v>
      </c>
      <c r="I25" s="35">
        <v>407</v>
      </c>
      <c r="J25" s="35">
        <v>4</v>
      </c>
      <c r="K25" s="35" t="s">
        <v>99</v>
      </c>
      <c r="L25" s="37">
        <v>45146</v>
      </c>
      <c r="M25" s="37">
        <v>32883</v>
      </c>
      <c r="N25" s="3">
        <v>3124584574</v>
      </c>
      <c r="O25" s="38" t="s">
        <v>173</v>
      </c>
      <c r="P25" s="39" t="s">
        <v>234</v>
      </c>
      <c r="Q25" s="39" t="s">
        <v>215</v>
      </c>
      <c r="R25" s="39" t="s">
        <v>213</v>
      </c>
      <c r="S25" s="39"/>
      <c r="T25" s="39" t="s">
        <v>211</v>
      </c>
      <c r="U25" s="39" t="s">
        <v>207</v>
      </c>
      <c r="V25" s="3" t="s">
        <v>161</v>
      </c>
      <c r="W25" s="3"/>
      <c r="X25" s="3"/>
      <c r="Y25" s="40">
        <f t="shared" ca="1" si="0"/>
        <v>35.243835616438353</v>
      </c>
      <c r="Z25" s="42" t="s">
        <v>284</v>
      </c>
    </row>
    <row r="26" spans="1:26" x14ac:dyDescent="0.25">
      <c r="A26" s="34">
        <v>20</v>
      </c>
      <c r="B26" s="3" t="s">
        <v>27</v>
      </c>
      <c r="C26" s="35">
        <v>1052404063</v>
      </c>
      <c r="D26" s="36">
        <v>41379</v>
      </c>
      <c r="E26" s="35" t="s">
        <v>194</v>
      </c>
      <c r="F26" s="35" t="s">
        <v>44</v>
      </c>
      <c r="G26" s="35" t="s">
        <v>248</v>
      </c>
      <c r="H26" s="35" t="s">
        <v>219</v>
      </c>
      <c r="I26" s="35">
        <v>303</v>
      </c>
      <c r="J26" s="35">
        <v>6</v>
      </c>
      <c r="K26" s="35" t="s">
        <v>174</v>
      </c>
      <c r="L26" s="37">
        <v>45171</v>
      </c>
      <c r="M26" s="37">
        <v>34799</v>
      </c>
      <c r="N26" s="3">
        <v>3124538975</v>
      </c>
      <c r="O26" s="38" t="s">
        <v>176</v>
      </c>
      <c r="P26" s="39" t="s">
        <v>233</v>
      </c>
      <c r="Q26" s="39" t="s">
        <v>209</v>
      </c>
      <c r="R26" s="39" t="s">
        <v>213</v>
      </c>
      <c r="S26" s="39" t="s">
        <v>213</v>
      </c>
      <c r="T26" s="39" t="s">
        <v>211</v>
      </c>
      <c r="U26" s="39" t="s">
        <v>207</v>
      </c>
      <c r="V26" s="3" t="s">
        <v>171</v>
      </c>
      <c r="W26" s="3"/>
      <c r="X26" s="3"/>
      <c r="Y26" s="40">
        <f t="shared" ca="1" si="0"/>
        <v>29.994520547945207</v>
      </c>
    </row>
    <row r="27" spans="1:26" x14ac:dyDescent="0.25">
      <c r="A27" s="34">
        <v>21</v>
      </c>
      <c r="B27" s="3" t="s">
        <v>28</v>
      </c>
      <c r="C27" s="35">
        <v>74301339</v>
      </c>
      <c r="D27" s="36">
        <v>31860</v>
      </c>
      <c r="E27" s="35" t="s">
        <v>192</v>
      </c>
      <c r="F27" s="35" t="s">
        <v>40</v>
      </c>
      <c r="G27" s="35" t="s">
        <v>248</v>
      </c>
      <c r="H27" s="35" t="s">
        <v>208</v>
      </c>
      <c r="I27" s="35">
        <v>480</v>
      </c>
      <c r="J27" s="35">
        <v>3</v>
      </c>
      <c r="K27" s="35" t="s">
        <v>158</v>
      </c>
      <c r="L27" s="37">
        <v>34466</v>
      </c>
      <c r="M27" s="37">
        <v>24937</v>
      </c>
      <c r="N27" s="3">
        <v>3102013141</v>
      </c>
      <c r="O27" s="38" t="s">
        <v>177</v>
      </c>
      <c r="P27" s="39" t="s">
        <v>234</v>
      </c>
      <c r="Q27" s="39" t="s">
        <v>209</v>
      </c>
      <c r="R27" s="39" t="s">
        <v>206</v>
      </c>
      <c r="S27" s="39" t="s">
        <v>213</v>
      </c>
      <c r="T27" s="39" t="s">
        <v>211</v>
      </c>
      <c r="U27" s="39" t="s">
        <v>207</v>
      </c>
      <c r="V27" s="3" t="s">
        <v>161</v>
      </c>
      <c r="W27" s="3"/>
      <c r="X27" s="3"/>
      <c r="Y27" s="40">
        <f t="shared" ca="1" si="0"/>
        <v>57.013698630136986</v>
      </c>
    </row>
    <row r="28" spans="1:26" x14ac:dyDescent="0.25">
      <c r="A28" s="34">
        <v>22</v>
      </c>
      <c r="B28" s="3" t="s">
        <v>29</v>
      </c>
      <c r="C28" s="35">
        <v>46671269</v>
      </c>
      <c r="D28" s="36">
        <v>34253</v>
      </c>
      <c r="E28" s="35" t="s">
        <v>194</v>
      </c>
      <c r="F28" s="35" t="s">
        <v>32</v>
      </c>
      <c r="G28" s="35" t="s">
        <v>248</v>
      </c>
      <c r="H28" s="35" t="s">
        <v>208</v>
      </c>
      <c r="I28" s="35">
        <v>407</v>
      </c>
      <c r="J28" s="35">
        <v>4</v>
      </c>
      <c r="K28" s="35" t="s">
        <v>89</v>
      </c>
      <c r="L28" s="37">
        <v>44971</v>
      </c>
      <c r="M28" s="37">
        <v>27505</v>
      </c>
      <c r="N28" s="3">
        <v>3202189745</v>
      </c>
      <c r="O28" s="38" t="s">
        <v>178</v>
      </c>
      <c r="P28" s="39" t="s">
        <v>233</v>
      </c>
      <c r="Q28" s="39" t="s">
        <v>218</v>
      </c>
      <c r="R28" s="39" t="s">
        <v>206</v>
      </c>
      <c r="S28" s="39" t="s">
        <v>213</v>
      </c>
      <c r="T28" s="39" t="s">
        <v>211</v>
      </c>
      <c r="U28" s="39" t="s">
        <v>207</v>
      </c>
      <c r="V28" s="3" t="s">
        <v>85</v>
      </c>
      <c r="W28" s="3"/>
      <c r="X28" s="3"/>
      <c r="Y28" s="40">
        <f t="shared" ca="1" si="0"/>
        <v>49.978082191780821</v>
      </c>
      <c r="Z28" s="33" t="s">
        <v>284</v>
      </c>
    </row>
    <row r="29" spans="1:26" x14ac:dyDescent="0.25">
      <c r="A29" s="34">
        <v>23</v>
      </c>
      <c r="B29" s="3" t="s">
        <v>68</v>
      </c>
      <c r="C29" s="35">
        <v>1007590299</v>
      </c>
      <c r="D29" s="36">
        <v>43343</v>
      </c>
      <c r="E29" s="35" t="s">
        <v>192</v>
      </c>
      <c r="F29" s="35" t="s">
        <v>32</v>
      </c>
      <c r="G29" s="35" t="s">
        <v>220</v>
      </c>
      <c r="H29" s="35" t="s">
        <v>208</v>
      </c>
      <c r="I29" s="35">
        <v>407</v>
      </c>
      <c r="J29" s="35">
        <v>2</v>
      </c>
      <c r="K29" s="35" t="s">
        <v>158</v>
      </c>
      <c r="L29" s="37">
        <v>45677</v>
      </c>
      <c r="M29" s="37">
        <v>36673</v>
      </c>
      <c r="N29" s="3">
        <v>3102342750</v>
      </c>
      <c r="O29" s="38" t="s">
        <v>128</v>
      </c>
      <c r="P29" s="35" t="s">
        <v>235</v>
      </c>
      <c r="Q29" s="35" t="s">
        <v>218</v>
      </c>
      <c r="R29" s="35" t="s">
        <v>206</v>
      </c>
      <c r="S29" s="35" t="s">
        <v>213</v>
      </c>
      <c r="T29" s="35" t="s">
        <v>211</v>
      </c>
      <c r="U29" s="35" t="s">
        <v>207</v>
      </c>
      <c r="V29" s="3" t="s">
        <v>85</v>
      </c>
      <c r="W29" s="3">
        <v>0</v>
      </c>
      <c r="X29" s="3" t="s">
        <v>86</v>
      </c>
      <c r="Y29" s="40">
        <f t="shared" ca="1" si="0"/>
        <v>24.860273972602741</v>
      </c>
      <c r="Z29" s="41" t="s">
        <v>287</v>
      </c>
    </row>
    <row r="30" spans="1:26" x14ac:dyDescent="0.25">
      <c r="A30" s="34">
        <v>24</v>
      </c>
      <c r="B30" s="3" t="s">
        <v>277</v>
      </c>
      <c r="C30" s="35">
        <v>1118571713</v>
      </c>
      <c r="D30" s="36">
        <v>42576</v>
      </c>
      <c r="E30" s="35" t="s">
        <v>278</v>
      </c>
      <c r="F30" s="35" t="s">
        <v>38</v>
      </c>
      <c r="G30" s="35" t="s">
        <v>227</v>
      </c>
      <c r="H30" s="35" t="s">
        <v>208</v>
      </c>
      <c r="I30" s="35">
        <v>407</v>
      </c>
      <c r="J30" s="35">
        <v>4</v>
      </c>
      <c r="K30" s="35" t="s">
        <v>223</v>
      </c>
      <c r="L30" s="37">
        <v>45705</v>
      </c>
      <c r="M30" s="37">
        <v>35972</v>
      </c>
      <c r="N30" s="3">
        <v>3204649659</v>
      </c>
      <c r="O30" s="38" t="s">
        <v>279</v>
      </c>
      <c r="P30" s="35" t="s">
        <v>235</v>
      </c>
      <c r="Q30" s="35" t="s">
        <v>218</v>
      </c>
      <c r="R30" s="35" t="s">
        <v>213</v>
      </c>
      <c r="S30" s="39" t="s">
        <v>213</v>
      </c>
      <c r="T30" s="39" t="s">
        <v>211</v>
      </c>
      <c r="U30" s="39" t="s">
        <v>207</v>
      </c>
      <c r="V30" s="3" t="s">
        <v>85</v>
      </c>
      <c r="W30" s="3"/>
      <c r="X30" s="3"/>
      <c r="Y30" s="40">
        <f ca="1">(TODAY()-M30)/365</f>
        <v>26.780821917808218</v>
      </c>
      <c r="Z30" s="42" t="s">
        <v>86</v>
      </c>
    </row>
    <row r="31" spans="1:26" x14ac:dyDescent="0.25">
      <c r="A31" s="34">
        <v>25</v>
      </c>
      <c r="B31" s="3" t="s">
        <v>280</v>
      </c>
      <c r="C31" s="35">
        <v>1057579191</v>
      </c>
      <c r="D31" s="36">
        <v>39035</v>
      </c>
      <c r="E31" s="35" t="s">
        <v>193</v>
      </c>
      <c r="F31" s="35" t="s">
        <v>33</v>
      </c>
      <c r="G31" s="35" t="s">
        <v>227</v>
      </c>
      <c r="H31" s="35" t="s">
        <v>216</v>
      </c>
      <c r="I31" s="35">
        <v>20</v>
      </c>
      <c r="J31" s="35">
        <v>2</v>
      </c>
      <c r="K31" s="35" t="s">
        <v>89</v>
      </c>
      <c r="L31" s="37">
        <v>45720</v>
      </c>
      <c r="M31" s="44">
        <v>32450</v>
      </c>
      <c r="N31" s="3">
        <v>3102347717</v>
      </c>
      <c r="O31" s="38"/>
      <c r="P31" s="35" t="s">
        <v>235</v>
      </c>
      <c r="Q31" s="35" t="s">
        <v>209</v>
      </c>
      <c r="R31" s="35" t="s">
        <v>213</v>
      </c>
      <c r="S31" s="39"/>
      <c r="T31" s="39" t="s">
        <v>211</v>
      </c>
      <c r="U31" s="39" t="s">
        <v>207</v>
      </c>
      <c r="V31" s="3" t="s">
        <v>161</v>
      </c>
      <c r="W31" s="3">
        <v>1</v>
      </c>
      <c r="X31" s="3">
        <v>9</v>
      </c>
      <c r="Y31" s="40">
        <f ca="1">(TODAY()-M31)/365</f>
        <v>36.43013698630137</v>
      </c>
      <c r="Z31" s="42" t="s">
        <v>86</v>
      </c>
    </row>
  </sheetData>
  <autoFilter ref="A6:X31" xr:uid="{5907121B-CDE8-4D4D-9FF8-D97AF0059710}"/>
  <mergeCells count="5">
    <mergeCell ref="B1:B4"/>
    <mergeCell ref="C1:E1"/>
    <mergeCell ref="C2:E2"/>
    <mergeCell ref="C3:E4"/>
    <mergeCell ref="H1:J4"/>
  </mergeCells>
  <hyperlinks>
    <hyperlink ref="O7" r:id="rId1" xr:uid="{29BC8ABA-5A83-4A14-B670-C8F2AD158D35}"/>
    <hyperlink ref="O8" r:id="rId2" xr:uid="{E60B9D42-44C4-4025-B807-2225B5B8BF39}"/>
    <hyperlink ref="O9" r:id="rId3" xr:uid="{8DF1DF2D-208E-47BA-9C03-961C0C4AEA9B}"/>
    <hyperlink ref="O10" r:id="rId4" xr:uid="{DE7643B7-F6EE-4B1D-BE03-3E03A84F5E05}"/>
    <hyperlink ref="O11" r:id="rId5" xr:uid="{C9E83A78-3C59-4132-94FB-9B671E2308A1}"/>
    <hyperlink ref="O12" r:id="rId6" xr:uid="{57AF4054-06B7-4060-8DCF-7D54EA152EF4}"/>
    <hyperlink ref="O13" r:id="rId7" xr:uid="{92A0C180-E112-41A4-8410-3DB51F769B75}"/>
    <hyperlink ref="O14" r:id="rId8" xr:uid="{BDC4F9DC-3F26-44B7-822D-67797AF4BA53}"/>
    <hyperlink ref="O15" r:id="rId9" xr:uid="{3F61C891-0448-46CF-93AF-57860A9BCB6E}"/>
    <hyperlink ref="O16" r:id="rId10" xr:uid="{3DD0E128-BD4F-410B-BF41-C90D927EB452}"/>
    <hyperlink ref="O17" r:id="rId11" xr:uid="{45AEA46C-6F9F-404D-BB25-68DBCA38C537}"/>
    <hyperlink ref="O18" r:id="rId12" xr:uid="{6B6C1269-A4C1-4723-A875-63E37F103D48}"/>
    <hyperlink ref="O19" r:id="rId13" xr:uid="{35BD2CC1-6CC3-4956-BC78-29FC24BCA649}"/>
    <hyperlink ref="O20" r:id="rId14" xr:uid="{135CD70B-4044-411A-838B-C5A61A89C215}"/>
    <hyperlink ref="O21" r:id="rId15" xr:uid="{D10B84F7-00DB-47CB-9AD2-4CCF93B66494}"/>
    <hyperlink ref="O22" r:id="rId16" xr:uid="{776C96CD-44BE-4AB6-B862-175E2D9D216B}"/>
    <hyperlink ref="O23" r:id="rId17" xr:uid="{8BBB66F4-5986-42E4-BC42-63254489BC54}"/>
    <hyperlink ref="O24" r:id="rId18" xr:uid="{DEB8AE58-5C4D-4EDD-854B-FA9E0E297E8A}"/>
    <hyperlink ref="O25" r:id="rId19" xr:uid="{1A26670F-06B5-4F30-BF5F-B37569ED988D}"/>
    <hyperlink ref="O26" r:id="rId20" xr:uid="{FEA1A4FF-F612-41DF-ABE6-0DCA6BCDD961}"/>
    <hyperlink ref="O27" r:id="rId21" xr:uid="{61C0ACA8-8CE0-4113-B996-BF5FC33A71E6}"/>
    <hyperlink ref="O28" r:id="rId22" xr:uid="{BECCF13E-FB27-4269-B451-3BED8BD35C3C}"/>
    <hyperlink ref="O29" r:id="rId23" xr:uid="{A3F80371-1FF4-4F30-95AA-0027363117D1}"/>
    <hyperlink ref="O30" r:id="rId24" xr:uid="{48626DE1-7209-4A0C-BBBB-D184CD1C5BB3}"/>
  </hyperlinks>
  <pageMargins left="0.7" right="0.7" top="0.75" bottom="0.75" header="0.3" footer="0.3"/>
  <pageSetup orientation="portrait" r:id="rId25"/>
  <drawing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61D92-4FB2-48EE-9E65-4AA6F38806A9}">
  <dimension ref="A1:U36"/>
  <sheetViews>
    <sheetView tabSelected="1" workbookViewId="0">
      <selection activeCell="E15" sqref="E15"/>
    </sheetView>
  </sheetViews>
  <sheetFormatPr baseColWidth="10" defaultRowHeight="15" x14ac:dyDescent="0.25"/>
  <cols>
    <col min="1" max="1" width="3.140625" style="76" bestFit="1" customWidth="1"/>
    <col min="2" max="2" width="34.85546875" style="33" bestFit="1" customWidth="1"/>
    <col min="3" max="3" width="12.5703125" style="32" customWidth="1"/>
    <col min="4" max="4" width="13.85546875" style="32" customWidth="1"/>
    <col min="5" max="5" width="21" style="32" customWidth="1"/>
    <col min="6" max="6" width="21.140625" style="33" customWidth="1"/>
    <col min="7" max="7" width="12.7109375" style="33" customWidth="1"/>
    <col min="8" max="8" width="12.140625" style="33" customWidth="1"/>
    <col min="9" max="9" width="12.5703125" style="33" customWidth="1"/>
    <col min="10" max="10" width="11.28515625" style="33" customWidth="1"/>
    <col min="11" max="11" width="38.85546875" style="33" customWidth="1"/>
    <col min="12" max="12" width="21.140625" style="33" customWidth="1"/>
    <col min="13" max="16384" width="11.42578125" style="33"/>
  </cols>
  <sheetData>
    <row r="1" spans="1:12" x14ac:dyDescent="0.25">
      <c r="B1" s="57"/>
      <c r="C1" s="58" t="s">
        <v>294</v>
      </c>
      <c r="D1" s="59"/>
      <c r="E1" s="59"/>
      <c r="F1" s="29" t="s">
        <v>296</v>
      </c>
      <c r="G1" s="29" t="s">
        <v>301</v>
      </c>
      <c r="H1" s="57"/>
      <c r="I1" s="57"/>
    </row>
    <row r="2" spans="1:12" x14ac:dyDescent="0.25">
      <c r="B2" s="57"/>
      <c r="C2" s="60" t="s">
        <v>295</v>
      </c>
      <c r="D2" s="61"/>
      <c r="E2" s="61"/>
      <c r="F2" s="29" t="s">
        <v>297</v>
      </c>
      <c r="G2" s="29">
        <v>0</v>
      </c>
      <c r="H2" s="57"/>
      <c r="I2" s="57"/>
    </row>
    <row r="3" spans="1:12" x14ac:dyDescent="0.25">
      <c r="B3" s="57"/>
      <c r="C3" s="60" t="s">
        <v>300</v>
      </c>
      <c r="D3" s="61"/>
      <c r="E3" s="61"/>
      <c r="F3" s="29" t="s">
        <v>298</v>
      </c>
      <c r="G3" s="30">
        <v>45658</v>
      </c>
      <c r="H3" s="57"/>
      <c r="I3" s="57"/>
    </row>
    <row r="4" spans="1:12" x14ac:dyDescent="0.25">
      <c r="B4" s="57"/>
      <c r="C4" s="62"/>
      <c r="D4" s="63"/>
      <c r="E4" s="63"/>
      <c r="F4" s="29" t="s">
        <v>299</v>
      </c>
      <c r="G4" s="30" t="s">
        <v>318</v>
      </c>
      <c r="H4" s="57"/>
      <c r="I4" s="57"/>
    </row>
    <row r="6" spans="1:12" s="50" customFormat="1" x14ac:dyDescent="0.25">
      <c r="A6" s="45" t="s">
        <v>0</v>
      </c>
      <c r="B6" s="45" t="s">
        <v>1</v>
      </c>
      <c r="C6" s="45" t="s">
        <v>2</v>
      </c>
      <c r="D6" s="45" t="s">
        <v>181</v>
      </c>
      <c r="E6" s="45" t="s">
        <v>180</v>
      </c>
      <c r="F6" s="45" t="s">
        <v>53</v>
      </c>
      <c r="G6" s="45" t="s">
        <v>52</v>
      </c>
      <c r="H6" s="45" t="s">
        <v>4</v>
      </c>
      <c r="I6" s="77" t="s">
        <v>46</v>
      </c>
      <c r="J6" s="45" t="s">
        <v>47</v>
      </c>
      <c r="K6" s="45" t="s">
        <v>48</v>
      </c>
      <c r="L6" s="48" t="s">
        <v>232</v>
      </c>
    </row>
    <row r="7" spans="1:12" customFormat="1" x14ac:dyDescent="0.25">
      <c r="A7" s="8">
        <v>1</v>
      </c>
      <c r="B7" s="2" t="s">
        <v>61</v>
      </c>
      <c r="C7" s="4">
        <v>74360749</v>
      </c>
      <c r="D7" s="15">
        <v>35981</v>
      </c>
      <c r="E7" s="4" t="s">
        <v>197</v>
      </c>
      <c r="F7" s="12" t="s">
        <v>253</v>
      </c>
      <c r="G7" s="4" t="s">
        <v>99</v>
      </c>
      <c r="H7" s="13">
        <v>45664</v>
      </c>
      <c r="I7" s="13">
        <v>45485</v>
      </c>
      <c r="J7" s="2">
        <v>3204117867</v>
      </c>
      <c r="K7" s="14" t="s">
        <v>113</v>
      </c>
      <c r="L7" s="4" t="s">
        <v>236</v>
      </c>
    </row>
    <row r="8" spans="1:12" customFormat="1" x14ac:dyDescent="0.25">
      <c r="A8" s="8">
        <v>2</v>
      </c>
      <c r="B8" s="2" t="s">
        <v>65</v>
      </c>
      <c r="C8" s="4">
        <v>74366055</v>
      </c>
      <c r="D8" s="15">
        <v>37473</v>
      </c>
      <c r="E8" s="4" t="s">
        <v>198</v>
      </c>
      <c r="F8" s="12" t="s">
        <v>254</v>
      </c>
      <c r="G8" s="4" t="s">
        <v>89</v>
      </c>
      <c r="H8" s="13">
        <v>45664</v>
      </c>
      <c r="I8" s="13">
        <v>30871</v>
      </c>
      <c r="J8" s="2">
        <v>3123907903</v>
      </c>
      <c r="K8" s="14" t="s">
        <v>119</v>
      </c>
      <c r="L8" s="4" t="s">
        <v>236</v>
      </c>
    </row>
    <row r="9" spans="1:12" customFormat="1" x14ac:dyDescent="0.25">
      <c r="A9" s="8">
        <v>3</v>
      </c>
      <c r="B9" s="2" t="s">
        <v>64</v>
      </c>
      <c r="C9" s="4">
        <v>24050080</v>
      </c>
      <c r="D9" s="15">
        <v>36186</v>
      </c>
      <c r="E9" s="4" t="s">
        <v>192</v>
      </c>
      <c r="F9" s="12" t="s">
        <v>255</v>
      </c>
      <c r="G9" s="4" t="s">
        <v>99</v>
      </c>
      <c r="H9" s="13">
        <v>45664</v>
      </c>
      <c r="I9" s="13">
        <v>29040</v>
      </c>
      <c r="J9" s="2">
        <v>3138998955</v>
      </c>
      <c r="K9" s="14" t="s">
        <v>121</v>
      </c>
      <c r="L9" s="4" t="s">
        <v>235</v>
      </c>
    </row>
    <row r="10" spans="1:12" customFormat="1" x14ac:dyDescent="0.25">
      <c r="A10" s="8">
        <v>4</v>
      </c>
      <c r="B10" s="3" t="s">
        <v>260</v>
      </c>
      <c r="C10" s="4">
        <v>46383923</v>
      </c>
      <c r="D10" s="15"/>
      <c r="E10" s="4" t="s">
        <v>193</v>
      </c>
      <c r="F10" s="12" t="s">
        <v>256</v>
      </c>
      <c r="G10" s="4" t="s">
        <v>261</v>
      </c>
      <c r="H10" s="13">
        <v>45664</v>
      </c>
      <c r="I10" s="13">
        <v>30358</v>
      </c>
      <c r="J10" s="22">
        <v>3105696343</v>
      </c>
      <c r="K10" s="14" t="s">
        <v>262</v>
      </c>
      <c r="L10" s="4" t="s">
        <v>235</v>
      </c>
    </row>
    <row r="11" spans="1:12" customFormat="1" x14ac:dyDescent="0.25">
      <c r="A11" s="8">
        <v>5</v>
      </c>
      <c r="B11" s="2" t="s">
        <v>70</v>
      </c>
      <c r="C11" s="4">
        <v>1053584757</v>
      </c>
      <c r="D11" s="15">
        <v>38874</v>
      </c>
      <c r="E11" s="4" t="s">
        <v>200</v>
      </c>
      <c r="F11" s="12" t="s">
        <v>257</v>
      </c>
      <c r="G11" s="4" t="s">
        <v>109</v>
      </c>
      <c r="H11" s="13">
        <v>45677</v>
      </c>
      <c r="I11" s="13">
        <v>32637</v>
      </c>
      <c r="J11" s="2">
        <v>3105879832</v>
      </c>
      <c r="K11" s="14" t="s">
        <v>132</v>
      </c>
      <c r="L11" s="4" t="s">
        <v>236</v>
      </c>
    </row>
    <row r="12" spans="1:12" customFormat="1" x14ac:dyDescent="0.25">
      <c r="A12" s="8">
        <v>6</v>
      </c>
      <c r="B12" s="2" t="s">
        <v>73</v>
      </c>
      <c r="C12" s="4">
        <v>1055274892</v>
      </c>
      <c r="D12" s="15">
        <v>43035</v>
      </c>
      <c r="E12" s="4" t="s">
        <v>192</v>
      </c>
      <c r="F12" s="12" t="s">
        <v>264</v>
      </c>
      <c r="G12" s="4" t="s">
        <v>89</v>
      </c>
      <c r="H12" s="13">
        <v>45677</v>
      </c>
      <c r="I12" s="13">
        <v>36454</v>
      </c>
      <c r="J12" s="2">
        <v>3118707764</v>
      </c>
      <c r="K12" s="14" t="s">
        <v>138</v>
      </c>
      <c r="L12" s="4" t="s">
        <v>235</v>
      </c>
    </row>
    <row r="13" spans="1:12" customFormat="1" x14ac:dyDescent="0.25">
      <c r="A13" s="8">
        <v>7</v>
      </c>
      <c r="B13" s="2" t="s">
        <v>263</v>
      </c>
      <c r="C13" s="4">
        <v>1052414776</v>
      </c>
      <c r="D13" s="15">
        <v>42752</v>
      </c>
      <c r="E13" s="4" t="s">
        <v>194</v>
      </c>
      <c r="F13" s="12" t="s">
        <v>265</v>
      </c>
      <c r="G13" s="4" t="s">
        <v>266</v>
      </c>
      <c r="H13" s="13">
        <v>45677</v>
      </c>
      <c r="I13" s="13">
        <v>36176</v>
      </c>
      <c r="J13" s="2">
        <v>3117343499</v>
      </c>
      <c r="K13" s="14" t="s">
        <v>267</v>
      </c>
      <c r="L13" s="4" t="s">
        <v>235</v>
      </c>
    </row>
    <row r="14" spans="1:12" customFormat="1" x14ac:dyDescent="0.25">
      <c r="A14" s="8">
        <v>8</v>
      </c>
      <c r="B14" s="2" t="s">
        <v>75</v>
      </c>
      <c r="C14" s="4">
        <v>1055272850</v>
      </c>
      <c r="D14" s="15">
        <v>39470</v>
      </c>
      <c r="E14" s="4" t="s">
        <v>192</v>
      </c>
      <c r="F14" s="12" t="s">
        <v>258</v>
      </c>
      <c r="G14" s="4" t="s">
        <v>109</v>
      </c>
      <c r="H14" s="13">
        <v>45677</v>
      </c>
      <c r="I14" s="13">
        <v>32807</v>
      </c>
      <c r="J14" s="2">
        <v>3102821772</v>
      </c>
      <c r="K14" s="14" t="s">
        <v>142</v>
      </c>
      <c r="L14" s="4" t="s">
        <v>235</v>
      </c>
    </row>
    <row r="15" spans="1:12" customFormat="1" x14ac:dyDescent="0.25">
      <c r="A15" s="8">
        <v>9</v>
      </c>
      <c r="B15" s="2" t="s">
        <v>74</v>
      </c>
      <c r="C15" s="4">
        <v>1052382660</v>
      </c>
      <c r="D15" s="15">
        <v>38604</v>
      </c>
      <c r="E15" s="4" t="s">
        <v>194</v>
      </c>
      <c r="F15" s="12" t="s">
        <v>259</v>
      </c>
      <c r="G15" s="4" t="s">
        <v>89</v>
      </c>
      <c r="H15" s="13">
        <v>45677</v>
      </c>
      <c r="I15" s="13">
        <v>31762</v>
      </c>
      <c r="J15" s="2">
        <v>3114465514</v>
      </c>
      <c r="K15" s="14" t="s">
        <v>140</v>
      </c>
      <c r="L15" s="4" t="s">
        <v>235</v>
      </c>
    </row>
    <row r="16" spans="1:12" customFormat="1" x14ac:dyDescent="0.25">
      <c r="A16" s="8">
        <v>10</v>
      </c>
      <c r="B16" s="2" t="s">
        <v>66</v>
      </c>
      <c r="C16" s="4">
        <v>74301046</v>
      </c>
      <c r="D16" s="15">
        <v>30776</v>
      </c>
      <c r="E16" s="4" t="s">
        <v>192</v>
      </c>
      <c r="F16" s="12" t="s">
        <v>268</v>
      </c>
      <c r="G16" s="4" t="s">
        <v>123</v>
      </c>
      <c r="H16" s="13">
        <v>45677</v>
      </c>
      <c r="I16" s="13">
        <v>22546</v>
      </c>
      <c r="J16" s="2">
        <v>3108014289</v>
      </c>
      <c r="K16" s="14" t="s">
        <v>124</v>
      </c>
      <c r="L16" s="4" t="s">
        <v>236</v>
      </c>
    </row>
    <row r="17" spans="1:21" customFormat="1" x14ac:dyDescent="0.25">
      <c r="A17" s="8">
        <v>11</v>
      </c>
      <c r="B17" s="2" t="s">
        <v>58</v>
      </c>
      <c r="C17" s="4">
        <v>1053607818</v>
      </c>
      <c r="D17" s="15">
        <v>39477</v>
      </c>
      <c r="E17" s="4" t="s">
        <v>197</v>
      </c>
      <c r="F17" s="12" t="s">
        <v>269</v>
      </c>
      <c r="G17" s="4" t="s">
        <v>89</v>
      </c>
      <c r="H17" s="13">
        <v>45680</v>
      </c>
      <c r="I17" s="13">
        <v>32903</v>
      </c>
      <c r="J17" s="2">
        <v>3013527243</v>
      </c>
      <c r="K17" s="14" t="s">
        <v>98</v>
      </c>
      <c r="L17" s="4" t="s">
        <v>236</v>
      </c>
    </row>
    <row r="18" spans="1:21" customFormat="1" x14ac:dyDescent="0.25">
      <c r="A18" s="8">
        <v>12</v>
      </c>
      <c r="B18" s="2" t="s">
        <v>60</v>
      </c>
      <c r="C18" s="4">
        <v>7229714</v>
      </c>
      <c r="D18" s="15">
        <v>33807</v>
      </c>
      <c r="E18" s="4" t="s">
        <v>194</v>
      </c>
      <c r="F18" s="12" t="s">
        <v>270</v>
      </c>
      <c r="G18" s="4" t="s">
        <v>109</v>
      </c>
      <c r="H18" s="13">
        <v>45680</v>
      </c>
      <c r="I18" s="13">
        <v>26807</v>
      </c>
      <c r="J18" s="2">
        <v>3112902014</v>
      </c>
      <c r="K18" s="14" t="s">
        <v>110</v>
      </c>
      <c r="L18" s="4" t="s">
        <v>236</v>
      </c>
    </row>
    <row r="19" spans="1:21" customFormat="1" x14ac:dyDescent="0.25">
      <c r="A19" s="8">
        <v>13</v>
      </c>
      <c r="B19" s="2" t="s">
        <v>273</v>
      </c>
      <c r="C19" s="4">
        <v>1000159431</v>
      </c>
      <c r="D19" s="15">
        <v>44148</v>
      </c>
      <c r="E19" s="4" t="s">
        <v>194</v>
      </c>
      <c r="F19" s="12" t="s">
        <v>271</v>
      </c>
      <c r="G19" s="4" t="s">
        <v>89</v>
      </c>
      <c r="H19" s="13">
        <v>45680</v>
      </c>
      <c r="I19" s="13">
        <v>37381</v>
      </c>
      <c r="J19" s="2">
        <v>3222437432</v>
      </c>
      <c r="K19" s="14" t="s">
        <v>84</v>
      </c>
      <c r="L19" s="4" t="s">
        <v>235</v>
      </c>
    </row>
    <row r="20" spans="1:21" customFormat="1" x14ac:dyDescent="0.25">
      <c r="A20" s="8">
        <v>14</v>
      </c>
      <c r="B20" s="2" t="s">
        <v>76</v>
      </c>
      <c r="C20" s="4">
        <v>74378072</v>
      </c>
      <c r="D20" s="15">
        <v>36742</v>
      </c>
      <c r="E20" s="4" t="s">
        <v>194</v>
      </c>
      <c r="F20" s="12" t="s">
        <v>272</v>
      </c>
      <c r="G20" s="4" t="s">
        <v>109</v>
      </c>
      <c r="H20" s="13">
        <v>45684</v>
      </c>
      <c r="I20" s="13">
        <v>30145</v>
      </c>
      <c r="J20" s="2">
        <v>3224127119</v>
      </c>
      <c r="K20" s="14" t="s">
        <v>144</v>
      </c>
      <c r="L20" s="4" t="s">
        <v>236</v>
      </c>
      <c r="M20" s="21"/>
    </row>
    <row r="21" spans="1:21" customFormat="1" x14ac:dyDescent="0.25">
      <c r="A21" s="8">
        <v>15</v>
      </c>
      <c r="B21" s="2" t="s">
        <v>77</v>
      </c>
      <c r="C21" s="4">
        <v>1049607459</v>
      </c>
      <c r="D21" s="15">
        <v>38513</v>
      </c>
      <c r="E21" s="4" t="s">
        <v>203</v>
      </c>
      <c r="F21" s="12" t="s">
        <v>275</v>
      </c>
      <c r="G21" s="4" t="s">
        <v>89</v>
      </c>
      <c r="H21" s="13">
        <v>45691</v>
      </c>
      <c r="I21" s="13">
        <v>31877</v>
      </c>
      <c r="J21" s="2">
        <v>3124497104</v>
      </c>
      <c r="K21" s="14" t="s">
        <v>146</v>
      </c>
      <c r="L21" s="4" t="s">
        <v>235</v>
      </c>
    </row>
    <row r="22" spans="1:21" customFormat="1" x14ac:dyDescent="0.25">
      <c r="A22" s="8">
        <v>16</v>
      </c>
      <c r="B22" s="2" t="s">
        <v>55</v>
      </c>
      <c r="C22" s="4">
        <v>74302778</v>
      </c>
      <c r="D22" s="15">
        <v>37302</v>
      </c>
      <c r="E22" s="4" t="s">
        <v>192</v>
      </c>
      <c r="F22" s="12" t="s">
        <v>276</v>
      </c>
      <c r="G22" s="4" t="s">
        <v>89</v>
      </c>
      <c r="H22" s="13">
        <v>45693</v>
      </c>
      <c r="I22" s="13">
        <v>30619</v>
      </c>
      <c r="J22" s="2">
        <v>3112173090</v>
      </c>
      <c r="K22" s="14" t="s">
        <v>92</v>
      </c>
      <c r="L22" s="4" t="s">
        <v>236</v>
      </c>
    </row>
    <row r="23" spans="1:21" customFormat="1" x14ac:dyDescent="0.25">
      <c r="A23" s="8">
        <v>17</v>
      </c>
      <c r="B23" s="2" t="s">
        <v>59</v>
      </c>
      <c r="C23" s="4">
        <v>1057600394</v>
      </c>
      <c r="D23" s="15">
        <v>41743</v>
      </c>
      <c r="E23" s="4" t="s">
        <v>193</v>
      </c>
      <c r="F23" s="12" t="s">
        <v>289</v>
      </c>
      <c r="G23" s="4" t="s">
        <v>109</v>
      </c>
      <c r="H23" s="13">
        <v>45701</v>
      </c>
      <c r="I23" s="13">
        <v>35146</v>
      </c>
      <c r="J23" s="2">
        <v>3177054994</v>
      </c>
      <c r="K23" s="14" t="s">
        <v>108</v>
      </c>
      <c r="L23" s="4" t="s">
        <v>236</v>
      </c>
      <c r="M23" s="4"/>
      <c r="N23" s="4"/>
      <c r="O23" s="4"/>
      <c r="P23" s="4"/>
      <c r="Q23" s="4"/>
      <c r="R23" s="2"/>
      <c r="S23" s="2"/>
      <c r="T23" s="2"/>
      <c r="U23" s="19"/>
    </row>
    <row r="24" spans="1:21" customFormat="1" x14ac:dyDescent="0.25">
      <c r="A24" s="8">
        <v>18</v>
      </c>
      <c r="B24" s="2" t="s">
        <v>293</v>
      </c>
      <c r="C24" s="4">
        <v>1002606160</v>
      </c>
      <c r="D24" s="15">
        <v>43396</v>
      </c>
      <c r="E24" s="4" t="s">
        <v>192</v>
      </c>
      <c r="F24" s="12" t="s">
        <v>290</v>
      </c>
      <c r="G24" s="4" t="s">
        <v>109</v>
      </c>
      <c r="H24" s="13">
        <v>45693</v>
      </c>
      <c r="I24" s="13">
        <v>36819</v>
      </c>
      <c r="J24" s="2">
        <v>3209308294</v>
      </c>
      <c r="K24" s="14" t="s">
        <v>317</v>
      </c>
      <c r="L24" s="4" t="s">
        <v>236</v>
      </c>
    </row>
    <row r="25" spans="1:21" customFormat="1" x14ac:dyDescent="0.25">
      <c r="A25" s="8">
        <v>19</v>
      </c>
      <c r="B25" s="2" t="s">
        <v>314</v>
      </c>
      <c r="C25" s="4">
        <v>1002520987</v>
      </c>
      <c r="D25" s="15">
        <v>43277</v>
      </c>
      <c r="E25" s="4" t="s">
        <v>315</v>
      </c>
      <c r="F25" s="12" t="s">
        <v>291</v>
      </c>
      <c r="G25" s="4" t="s">
        <v>109</v>
      </c>
      <c r="H25" s="13">
        <v>45719</v>
      </c>
      <c r="I25" s="13">
        <v>36674</v>
      </c>
      <c r="J25" s="2">
        <v>3134091997</v>
      </c>
      <c r="K25" s="14" t="s">
        <v>316</v>
      </c>
      <c r="L25" s="4" t="s">
        <v>236</v>
      </c>
    </row>
    <row r="26" spans="1:21" customFormat="1" x14ac:dyDescent="0.25">
      <c r="A26" s="8">
        <v>20</v>
      </c>
      <c r="B26" s="2" t="s">
        <v>308</v>
      </c>
      <c r="C26" s="4">
        <v>1052398714</v>
      </c>
      <c r="D26" s="15">
        <v>40640</v>
      </c>
      <c r="E26" s="4" t="s">
        <v>194</v>
      </c>
      <c r="F26" s="12" t="s">
        <v>292</v>
      </c>
      <c r="G26" s="4" t="s">
        <v>89</v>
      </c>
      <c r="H26" s="13">
        <v>45721</v>
      </c>
      <c r="I26" s="13">
        <v>34043</v>
      </c>
      <c r="J26" s="2">
        <v>3166832779</v>
      </c>
      <c r="K26" s="14" t="s">
        <v>309</v>
      </c>
      <c r="L26" s="4" t="s">
        <v>236</v>
      </c>
    </row>
    <row r="27" spans="1:21" customFormat="1" x14ac:dyDescent="0.25">
      <c r="A27" s="8">
        <v>21</v>
      </c>
      <c r="B27" s="2" t="s">
        <v>313</v>
      </c>
      <c r="C27" s="2">
        <v>8260004640</v>
      </c>
      <c r="D27" s="15" t="s">
        <v>321</v>
      </c>
      <c r="E27" s="4" t="s">
        <v>321</v>
      </c>
      <c r="F27" s="12" t="s">
        <v>302</v>
      </c>
      <c r="G27" s="4" t="s">
        <v>89</v>
      </c>
      <c r="H27" s="13"/>
      <c r="I27" s="13" t="s">
        <v>321</v>
      </c>
      <c r="J27" s="2">
        <v>3104785683</v>
      </c>
      <c r="K27" s="14" t="s">
        <v>105</v>
      </c>
      <c r="L27" s="4" t="s">
        <v>321</v>
      </c>
    </row>
    <row r="28" spans="1:21" customFormat="1" x14ac:dyDescent="0.25">
      <c r="A28" s="8">
        <v>22</v>
      </c>
      <c r="B28" s="2" t="s">
        <v>307</v>
      </c>
      <c r="C28" s="4">
        <v>91507689</v>
      </c>
      <c r="D28" s="15">
        <v>36620</v>
      </c>
      <c r="E28" s="4" t="s">
        <v>306</v>
      </c>
      <c r="F28" s="12" t="s">
        <v>305</v>
      </c>
      <c r="G28" s="4" t="s">
        <v>99</v>
      </c>
      <c r="H28" s="13">
        <v>45730</v>
      </c>
      <c r="I28" s="13">
        <v>30006</v>
      </c>
      <c r="J28" s="2">
        <v>3103063035</v>
      </c>
      <c r="K28" s="14" t="s">
        <v>101</v>
      </c>
      <c r="L28" s="4" t="s">
        <v>236</v>
      </c>
    </row>
    <row r="29" spans="1:21" customFormat="1" x14ac:dyDescent="0.25">
      <c r="A29" s="8">
        <v>23</v>
      </c>
      <c r="B29" s="3" t="s">
        <v>57</v>
      </c>
      <c r="C29" s="4">
        <v>23323445</v>
      </c>
      <c r="D29" s="15">
        <v>31868</v>
      </c>
      <c r="E29" s="4" t="s">
        <v>214</v>
      </c>
      <c r="F29" s="12" t="s">
        <v>303</v>
      </c>
      <c r="G29" s="4" t="s">
        <v>89</v>
      </c>
      <c r="H29" s="13">
        <v>45730</v>
      </c>
      <c r="I29" s="13">
        <v>24841</v>
      </c>
      <c r="J29" s="2">
        <v>3124321063</v>
      </c>
      <c r="K29" s="14" t="s">
        <v>312</v>
      </c>
      <c r="L29" s="4" t="s">
        <v>235</v>
      </c>
    </row>
    <row r="30" spans="1:21" customFormat="1" x14ac:dyDescent="0.25">
      <c r="A30" s="8">
        <v>24</v>
      </c>
      <c r="B30" s="2" t="s">
        <v>310</v>
      </c>
      <c r="C30" s="4">
        <v>1052383224</v>
      </c>
      <c r="D30" s="15">
        <v>38667</v>
      </c>
      <c r="E30" s="4" t="s">
        <v>194</v>
      </c>
      <c r="F30" s="12" t="s">
        <v>304</v>
      </c>
      <c r="G30" s="4" t="s">
        <v>89</v>
      </c>
      <c r="H30" s="13">
        <v>45730</v>
      </c>
      <c r="I30" s="13">
        <v>32090</v>
      </c>
      <c r="J30" s="2">
        <v>3132398212</v>
      </c>
      <c r="K30" s="14" t="s">
        <v>311</v>
      </c>
      <c r="L30" s="4" t="s">
        <v>235</v>
      </c>
    </row>
    <row r="34" spans="2:5" x14ac:dyDescent="0.25">
      <c r="B34" s="78"/>
      <c r="C34" s="79"/>
      <c r="D34" s="79"/>
      <c r="E34" s="79"/>
    </row>
    <row r="35" spans="2:5" x14ac:dyDescent="0.25">
      <c r="B35" s="78"/>
      <c r="C35" s="78"/>
      <c r="D35" s="80"/>
      <c r="E35" s="79"/>
    </row>
    <row r="36" spans="2:5" x14ac:dyDescent="0.25">
      <c r="B36" s="78"/>
      <c r="C36" s="79"/>
      <c r="D36" s="79"/>
      <c r="E36" s="79"/>
    </row>
  </sheetData>
  <autoFilter ref="A6:L30" xr:uid="{D060341B-8CEB-4875-8408-BB0F103DC689}"/>
  <mergeCells count="5">
    <mergeCell ref="B1:B4"/>
    <mergeCell ref="C1:E1"/>
    <mergeCell ref="C2:E2"/>
    <mergeCell ref="C3:E4"/>
    <mergeCell ref="H1:I4"/>
  </mergeCells>
  <phoneticPr fontId="3" type="noConversion"/>
  <hyperlinks>
    <hyperlink ref="K8" r:id="rId1" xr:uid="{C933C68D-38F3-4BDE-B51E-9EAAC507BE25}"/>
    <hyperlink ref="K9" r:id="rId2" xr:uid="{FB8BC7CA-30D4-497B-92B3-FF20B5A3830A}"/>
    <hyperlink ref="K10" r:id="rId3" xr:uid="{7FD03C93-D2EE-4EA3-892D-085FA89769D6}"/>
    <hyperlink ref="K11" r:id="rId4" xr:uid="{C376EF23-6474-4A01-ADAC-34C6D3DFA3DD}"/>
    <hyperlink ref="K12" r:id="rId5" xr:uid="{EC9D1A68-CD57-4859-8263-4665F69AC0B9}"/>
    <hyperlink ref="K13" r:id="rId6" xr:uid="{6F0542AA-9CC2-4E62-8A18-44F9B2F7B2BA}"/>
    <hyperlink ref="K14" r:id="rId7" xr:uid="{F79F23E9-8CC4-43D0-9EE9-CD3421B9FA70}"/>
    <hyperlink ref="K15" r:id="rId8" xr:uid="{8840E1D8-8BAB-4105-8DBA-A94B6EE14FAE}"/>
    <hyperlink ref="K16" r:id="rId9" xr:uid="{DCFE719E-A0BC-4759-887F-B292CB842970}"/>
    <hyperlink ref="K17" r:id="rId10" xr:uid="{55ADCCF0-F365-443C-8380-D6188E48AB35}"/>
    <hyperlink ref="K18" r:id="rId11" xr:uid="{C761E966-13E8-4F1D-B997-0B5B8A089E58}"/>
    <hyperlink ref="K19" r:id="rId12" xr:uid="{DF9922C8-6E6D-460E-A9F1-8B24516BF2A5}"/>
    <hyperlink ref="K20" r:id="rId13" xr:uid="{22E59BE7-AE09-48BF-9789-1EB046940153}"/>
    <hyperlink ref="K22" r:id="rId14" xr:uid="{51A52425-46D8-4051-91E3-E354D46A3601}"/>
    <hyperlink ref="K21" r:id="rId15" xr:uid="{413765AE-BF17-4160-878B-AD26DC6FA05E}"/>
    <hyperlink ref="K23" r:id="rId16" xr:uid="{12DAF49F-A243-4A24-9BCD-CECB6B92664A}"/>
    <hyperlink ref="K28" r:id="rId17" xr:uid="{ED822696-3249-443F-AD43-FC444BF137F5}"/>
    <hyperlink ref="K26" r:id="rId18" xr:uid="{374040B6-9209-400A-82BF-EA8B95740DD2}"/>
    <hyperlink ref="K30" r:id="rId19" xr:uid="{3555C1AF-9D15-4C8D-B04C-A0D53529CC69}"/>
    <hyperlink ref="K29" r:id="rId20" xr:uid="{BCF6DA45-7299-4331-9A0C-9ED14400137F}"/>
    <hyperlink ref="K25" r:id="rId21" xr:uid="{E4BD04BE-CF46-4423-A928-4A1DD8A41E8A}"/>
    <hyperlink ref="K24" r:id="rId22" xr:uid="{68B8FB16-838D-45BE-BE4D-3A388F53524D}"/>
    <hyperlink ref="K27" r:id="rId23" xr:uid="{ACCDE829-BA95-4223-AEAB-57054E1322E6}"/>
  </hyperlinks>
  <pageMargins left="0.7" right="0.7" top="0.75" bottom="0.75" header="0.3" footer="0.3"/>
  <pageSetup orientation="portrait" r:id="rId24"/>
  <drawing r:id="rId2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7CA94-3DA5-416D-A072-38884AD1F7E3}">
  <dimension ref="A1:Y32"/>
  <sheetViews>
    <sheetView workbookViewId="0">
      <selection activeCell="G5" sqref="G5"/>
    </sheetView>
  </sheetViews>
  <sheetFormatPr baseColWidth="10" defaultRowHeight="15" x14ac:dyDescent="0.25"/>
  <cols>
    <col min="1" max="1" width="4" style="10" customWidth="1"/>
    <col min="2" max="2" width="33.7109375" bestFit="1" customWidth="1"/>
    <col min="3" max="3" width="15.7109375" customWidth="1"/>
    <col min="4" max="4" width="17.7109375" customWidth="1"/>
    <col min="5" max="5" width="19.140625" customWidth="1"/>
    <col min="6" max="6" width="36" style="1" customWidth="1"/>
    <col min="7" max="7" width="32" style="1" customWidth="1"/>
    <col min="8" max="8" width="10.140625" style="1" customWidth="1"/>
    <col min="9" max="10" width="7.140625" style="1" customWidth="1"/>
    <col min="11" max="11" width="23.5703125" style="1" customWidth="1"/>
    <col min="12" max="12" width="15.7109375" customWidth="1"/>
    <col min="13" max="13" width="18.5703125" customWidth="1"/>
    <col min="14" max="14" width="12.85546875" customWidth="1"/>
    <col min="15" max="15" width="33.85546875" customWidth="1"/>
    <col min="16" max="16" width="43.42578125" customWidth="1"/>
    <col min="17" max="19" width="19.28515625" customWidth="1"/>
    <col min="20" max="20" width="25.140625" customWidth="1"/>
    <col min="21" max="21" width="17.140625" customWidth="1"/>
    <col min="24" max="24" width="16.140625" bestFit="1" customWidth="1"/>
    <col min="25" max="25" width="12.42578125" bestFit="1" customWidth="1"/>
  </cols>
  <sheetData>
    <row r="1" spans="1:25" s="33" customFormat="1" x14ac:dyDescent="0.25">
      <c r="A1" s="31"/>
      <c r="B1" s="57"/>
      <c r="C1" s="58" t="s">
        <v>294</v>
      </c>
      <c r="D1" s="59"/>
      <c r="E1" s="64"/>
      <c r="F1" s="29" t="s">
        <v>296</v>
      </c>
      <c r="G1" s="29" t="s">
        <v>301</v>
      </c>
      <c r="H1" s="57"/>
      <c r="I1" s="57"/>
      <c r="J1" s="57"/>
      <c r="K1" s="32"/>
    </row>
    <row r="2" spans="1:25" s="33" customFormat="1" x14ac:dyDescent="0.25">
      <c r="A2" s="31"/>
      <c r="B2" s="57"/>
      <c r="C2" s="60" t="s">
        <v>295</v>
      </c>
      <c r="D2" s="65"/>
      <c r="E2" s="66"/>
      <c r="F2" s="29" t="s">
        <v>297</v>
      </c>
      <c r="G2" s="29">
        <v>0</v>
      </c>
      <c r="H2" s="57"/>
      <c r="I2" s="57"/>
      <c r="J2" s="57"/>
      <c r="K2" s="32"/>
    </row>
    <row r="3" spans="1:25" s="33" customFormat="1" x14ac:dyDescent="0.25">
      <c r="A3" s="31"/>
      <c r="B3" s="57"/>
      <c r="C3" s="60" t="s">
        <v>300</v>
      </c>
      <c r="D3" s="65"/>
      <c r="E3" s="66"/>
      <c r="F3" s="29" t="s">
        <v>298</v>
      </c>
      <c r="G3" s="30">
        <v>45658</v>
      </c>
      <c r="H3" s="57"/>
      <c r="I3" s="57"/>
      <c r="J3" s="57"/>
      <c r="K3" s="32"/>
    </row>
    <row r="4" spans="1:25" s="33" customFormat="1" x14ac:dyDescent="0.25">
      <c r="A4" s="31"/>
      <c r="B4" s="57"/>
      <c r="C4" s="62"/>
      <c r="D4" s="63"/>
      <c r="E4" s="67"/>
      <c r="F4" s="29" t="s">
        <v>299</v>
      </c>
      <c r="G4" s="30" t="s">
        <v>319</v>
      </c>
      <c r="H4" s="57"/>
      <c r="I4" s="57"/>
      <c r="J4" s="57"/>
      <c r="K4" s="32"/>
    </row>
    <row r="5" spans="1:25" s="56" customFormat="1" x14ac:dyDescent="0.25">
      <c r="A5" s="51"/>
      <c r="B5" s="52"/>
      <c r="C5" s="53"/>
      <c r="D5" s="53"/>
      <c r="E5" s="53"/>
      <c r="F5" s="54"/>
      <c r="G5" s="55"/>
      <c r="H5" s="52"/>
      <c r="I5" s="52"/>
      <c r="J5" s="52"/>
      <c r="K5" s="52"/>
    </row>
    <row r="6" spans="1:25" s="49" customFormat="1" x14ac:dyDescent="0.25">
      <c r="A6" s="45" t="s">
        <v>0</v>
      </c>
      <c r="B6" s="45" t="s">
        <v>1</v>
      </c>
      <c r="C6" s="45" t="s">
        <v>2</v>
      </c>
      <c r="D6" s="45" t="s">
        <v>181</v>
      </c>
      <c r="E6" s="45" t="s">
        <v>180</v>
      </c>
      <c r="F6" s="45" t="s">
        <v>3</v>
      </c>
      <c r="G6" s="45" t="s">
        <v>187</v>
      </c>
      <c r="H6" s="45" t="s">
        <v>188</v>
      </c>
      <c r="I6" s="45" t="s">
        <v>189</v>
      </c>
      <c r="J6" s="45" t="s">
        <v>190</v>
      </c>
      <c r="K6" s="45" t="s">
        <v>52</v>
      </c>
      <c r="L6" s="45" t="s">
        <v>4</v>
      </c>
      <c r="M6" s="77" t="s">
        <v>46</v>
      </c>
      <c r="N6" s="45" t="s">
        <v>47</v>
      </c>
      <c r="O6" s="45" t="s">
        <v>48</v>
      </c>
      <c r="P6" s="45" t="s">
        <v>244</v>
      </c>
      <c r="Q6" s="45"/>
      <c r="R6" s="45"/>
      <c r="S6" s="45"/>
      <c r="T6" s="45"/>
      <c r="U6" s="45"/>
      <c r="V6" s="45"/>
      <c r="W6" s="45"/>
      <c r="X6" s="45"/>
    </row>
    <row r="7" spans="1:25" x14ac:dyDescent="0.25">
      <c r="A7" s="68">
        <v>1</v>
      </c>
      <c r="B7" s="69" t="s">
        <v>8</v>
      </c>
      <c r="C7" s="70">
        <v>1052313817</v>
      </c>
      <c r="D7" s="71">
        <v>40869</v>
      </c>
      <c r="E7" s="70" t="s">
        <v>214</v>
      </c>
      <c r="F7" s="70" t="s">
        <v>33</v>
      </c>
      <c r="G7" s="70" t="s">
        <v>217</v>
      </c>
      <c r="H7" s="70" t="s">
        <v>216</v>
      </c>
      <c r="I7" s="70">
        <v>20</v>
      </c>
      <c r="J7" s="70">
        <v>2</v>
      </c>
      <c r="K7" s="70" t="s">
        <v>89</v>
      </c>
      <c r="L7" s="72">
        <v>45293</v>
      </c>
      <c r="M7" s="72">
        <v>34209</v>
      </c>
      <c r="N7" s="69">
        <v>3106074783</v>
      </c>
      <c r="O7" s="73" t="s">
        <v>153</v>
      </c>
      <c r="P7" s="74" t="s">
        <v>245</v>
      </c>
      <c r="Q7" s="74"/>
      <c r="R7" s="74"/>
      <c r="S7" s="74"/>
      <c r="T7" s="74"/>
      <c r="U7" s="74"/>
      <c r="V7" s="69"/>
      <c r="W7" s="69"/>
      <c r="X7" s="69"/>
      <c r="Y7" s="75"/>
    </row>
    <row r="8" spans="1:25" x14ac:dyDescent="0.25">
      <c r="A8" s="8">
        <v>2</v>
      </c>
      <c r="B8" s="2" t="s">
        <v>7</v>
      </c>
      <c r="C8" s="4">
        <v>24048065</v>
      </c>
      <c r="D8" s="15">
        <v>29198</v>
      </c>
      <c r="E8" s="4" t="s">
        <v>192</v>
      </c>
      <c r="F8" s="4" t="s">
        <v>32</v>
      </c>
      <c r="G8" s="4" t="s">
        <v>217</v>
      </c>
      <c r="H8" s="4" t="s">
        <v>208</v>
      </c>
      <c r="I8" s="4">
        <v>407</v>
      </c>
      <c r="J8" s="16">
        <v>2</v>
      </c>
      <c r="K8" s="4" t="s">
        <v>89</v>
      </c>
      <c r="L8" s="13">
        <v>36058</v>
      </c>
      <c r="M8" s="13">
        <v>20560</v>
      </c>
      <c r="N8" s="2">
        <v>3108159477</v>
      </c>
      <c r="O8" s="14" t="s">
        <v>152</v>
      </c>
      <c r="P8" s="17" t="s">
        <v>246</v>
      </c>
      <c r="Q8" s="17"/>
      <c r="R8" s="17"/>
      <c r="S8" s="17"/>
      <c r="T8" s="17"/>
      <c r="U8" s="17"/>
      <c r="V8" s="2"/>
      <c r="W8" s="2"/>
      <c r="X8" s="2"/>
      <c r="Y8" s="19"/>
    </row>
    <row r="9" spans="1:25" x14ac:dyDescent="0.25">
      <c r="A9" s="8">
        <v>3</v>
      </c>
      <c r="B9" s="2" t="s">
        <v>18</v>
      </c>
      <c r="C9" s="4">
        <v>46456280</v>
      </c>
      <c r="D9" s="15">
        <v>37347</v>
      </c>
      <c r="E9" s="4" t="s">
        <v>194</v>
      </c>
      <c r="F9" s="4" t="s">
        <v>38</v>
      </c>
      <c r="G9" s="4" t="s">
        <v>227</v>
      </c>
      <c r="H9" s="4" t="s">
        <v>208</v>
      </c>
      <c r="I9" s="4">
        <v>407</v>
      </c>
      <c r="J9" s="16">
        <v>4</v>
      </c>
      <c r="K9" s="4" t="s">
        <v>123</v>
      </c>
      <c r="L9" s="13">
        <v>45293</v>
      </c>
      <c r="M9" s="13">
        <v>30737</v>
      </c>
      <c r="N9" s="2">
        <v>3224410103</v>
      </c>
      <c r="O9" s="14" t="s">
        <v>228</v>
      </c>
      <c r="P9" s="17" t="s">
        <v>274</v>
      </c>
      <c r="Q9" s="17"/>
      <c r="R9" s="17"/>
      <c r="S9" s="17"/>
      <c r="T9" s="17"/>
      <c r="U9" s="17"/>
      <c r="V9" s="2"/>
      <c r="W9" s="2"/>
      <c r="X9" s="2"/>
      <c r="Y9" s="19"/>
    </row>
    <row r="10" spans="1:25" s="28" customFormat="1" x14ac:dyDescent="0.25">
      <c r="A10" s="23">
        <v>23</v>
      </c>
      <c r="B10" s="22" t="s">
        <v>30</v>
      </c>
      <c r="C10" s="24">
        <v>74344853</v>
      </c>
      <c r="D10" s="25">
        <v>36173</v>
      </c>
      <c r="E10" s="24" t="s">
        <v>195</v>
      </c>
      <c r="F10" s="24" t="s">
        <v>45</v>
      </c>
      <c r="G10" s="24" t="s">
        <v>227</v>
      </c>
      <c r="H10" s="24" t="s">
        <v>216</v>
      </c>
      <c r="I10" s="24">
        <v>20</v>
      </c>
      <c r="J10" s="24">
        <v>2</v>
      </c>
      <c r="K10" s="24" t="s">
        <v>89</v>
      </c>
      <c r="L10" s="26">
        <v>45502</v>
      </c>
      <c r="M10" s="26">
        <v>29475</v>
      </c>
      <c r="N10" s="22">
        <v>3124735745</v>
      </c>
      <c r="O10" s="14" t="s">
        <v>179</v>
      </c>
      <c r="P10" s="17" t="s">
        <v>281</v>
      </c>
      <c r="Q10" s="17"/>
      <c r="R10" s="17"/>
      <c r="S10" s="17"/>
      <c r="T10" s="17"/>
      <c r="U10" s="17"/>
      <c r="V10" s="22"/>
      <c r="W10" s="22"/>
      <c r="X10" s="22"/>
      <c r="Y10" s="27"/>
    </row>
    <row r="11" spans="1:25" x14ac:dyDescent="0.25">
      <c r="A11" s="8"/>
      <c r="B11" s="2"/>
      <c r="C11" s="4"/>
      <c r="D11" s="15"/>
      <c r="E11" s="4"/>
      <c r="F11" s="4"/>
      <c r="G11" s="4"/>
      <c r="H11" s="4"/>
      <c r="I11" s="4"/>
      <c r="J11" s="4"/>
      <c r="K11" s="4"/>
      <c r="L11" s="2"/>
      <c r="M11" s="13"/>
      <c r="N11" s="2"/>
      <c r="O11" s="14"/>
      <c r="P11" s="17"/>
      <c r="Q11" s="17"/>
      <c r="R11" s="17"/>
      <c r="S11" s="17"/>
      <c r="T11" s="17"/>
      <c r="U11" s="17"/>
      <c r="V11" s="2"/>
      <c r="W11" s="2"/>
      <c r="X11" s="2"/>
      <c r="Y11" s="19"/>
    </row>
    <row r="12" spans="1:25" x14ac:dyDescent="0.25">
      <c r="A12" s="8"/>
      <c r="B12" s="2"/>
      <c r="C12" s="4"/>
      <c r="D12" s="15"/>
      <c r="E12" s="4"/>
      <c r="F12" s="4"/>
      <c r="G12" s="4"/>
      <c r="H12" s="4"/>
      <c r="I12" s="4"/>
      <c r="J12" s="4"/>
      <c r="K12" s="4"/>
      <c r="L12" s="13"/>
      <c r="M12" s="13"/>
      <c r="N12" s="2"/>
      <c r="O12" s="14"/>
      <c r="P12" s="17"/>
      <c r="Q12" s="17"/>
      <c r="R12" s="17"/>
      <c r="S12" s="17"/>
      <c r="T12" s="17"/>
      <c r="U12" s="17"/>
      <c r="V12" s="2"/>
      <c r="W12" s="2"/>
      <c r="X12" s="2"/>
      <c r="Y12" s="19"/>
    </row>
    <row r="13" spans="1:25" x14ac:dyDescent="0.25">
      <c r="A13" s="8"/>
      <c r="B13" s="2"/>
      <c r="C13" s="4"/>
      <c r="D13" s="15"/>
      <c r="E13" s="4"/>
      <c r="F13" s="4"/>
      <c r="G13" s="4"/>
      <c r="H13" s="4"/>
      <c r="I13" s="4"/>
      <c r="J13" s="4"/>
      <c r="K13" s="4"/>
      <c r="L13" s="13"/>
      <c r="M13" s="13"/>
      <c r="N13" s="2"/>
      <c r="O13" s="14"/>
      <c r="P13" s="17"/>
      <c r="Q13" s="17"/>
      <c r="R13" s="17"/>
      <c r="S13" s="17"/>
      <c r="T13" s="17"/>
      <c r="U13" s="17"/>
      <c r="V13" s="2"/>
      <c r="W13" s="2"/>
      <c r="X13" s="2"/>
      <c r="Y13" s="19"/>
    </row>
    <row r="14" spans="1:25" x14ac:dyDescent="0.25">
      <c r="A14" s="8"/>
      <c r="B14" s="2"/>
      <c r="C14" s="4"/>
      <c r="D14" s="15"/>
      <c r="E14" s="4"/>
      <c r="F14" s="4"/>
      <c r="G14" s="4"/>
      <c r="H14" s="4"/>
      <c r="I14" s="4"/>
      <c r="J14" s="4"/>
      <c r="K14" s="4"/>
      <c r="L14" s="13"/>
      <c r="M14" s="13"/>
      <c r="N14" s="2"/>
      <c r="O14" s="14"/>
      <c r="P14" s="17"/>
      <c r="Q14" s="17"/>
      <c r="R14" s="17"/>
      <c r="S14" s="17"/>
      <c r="T14" s="17"/>
      <c r="U14" s="17"/>
      <c r="V14" s="2"/>
      <c r="W14" s="2"/>
      <c r="X14" s="2"/>
      <c r="Y14" s="19"/>
    </row>
    <row r="15" spans="1:25" x14ac:dyDescent="0.25">
      <c r="A15" s="8"/>
      <c r="B15" s="2"/>
      <c r="C15" s="4"/>
      <c r="D15" s="15"/>
      <c r="E15" s="4"/>
      <c r="F15" s="4"/>
      <c r="G15" s="4"/>
      <c r="H15" s="4"/>
      <c r="I15" s="4"/>
      <c r="J15" s="4"/>
      <c r="K15" s="4"/>
      <c r="L15" s="13"/>
      <c r="M15" s="13"/>
      <c r="N15" s="2"/>
      <c r="O15" s="14"/>
      <c r="P15" s="17"/>
      <c r="Q15" s="17"/>
      <c r="R15" s="17"/>
      <c r="S15" s="17"/>
      <c r="T15" s="17"/>
      <c r="U15" s="17"/>
      <c r="V15" s="2"/>
      <c r="W15" s="2"/>
      <c r="X15" s="2"/>
      <c r="Y15" s="19"/>
    </row>
    <row r="16" spans="1:25" x14ac:dyDescent="0.25">
      <c r="A16" s="8"/>
      <c r="B16" s="2"/>
      <c r="C16" s="4"/>
      <c r="D16" s="15"/>
      <c r="E16" s="4"/>
      <c r="F16" s="4"/>
      <c r="G16" s="4"/>
      <c r="H16" s="4"/>
      <c r="I16" s="4"/>
      <c r="J16" s="4"/>
      <c r="K16" s="4"/>
      <c r="L16" s="13"/>
      <c r="M16" s="13"/>
      <c r="N16" s="2"/>
      <c r="O16" s="14"/>
      <c r="P16" s="17"/>
      <c r="Q16" s="17"/>
      <c r="R16" s="17"/>
      <c r="S16" s="17"/>
      <c r="T16" s="17"/>
      <c r="U16" s="17"/>
      <c r="V16" s="2"/>
      <c r="W16" s="2"/>
      <c r="X16" s="2"/>
      <c r="Y16" s="19"/>
    </row>
    <row r="17" spans="1:25" x14ac:dyDescent="0.25">
      <c r="A17" s="8"/>
      <c r="B17" s="2"/>
      <c r="C17" s="4"/>
      <c r="D17" s="15"/>
      <c r="E17" s="4"/>
      <c r="F17" s="4"/>
      <c r="G17" s="4"/>
      <c r="H17" s="4"/>
      <c r="I17" s="4"/>
      <c r="J17" s="4"/>
      <c r="K17" s="4"/>
      <c r="L17" s="13"/>
      <c r="M17" s="13"/>
      <c r="N17" s="2"/>
      <c r="O17" s="14"/>
      <c r="P17" s="17"/>
      <c r="Q17" s="17"/>
      <c r="R17" s="17"/>
      <c r="S17" s="17"/>
      <c r="T17" s="17"/>
      <c r="U17" s="17"/>
      <c r="V17" s="2"/>
      <c r="W17" s="2"/>
      <c r="X17" s="2"/>
      <c r="Y17" s="19"/>
    </row>
    <row r="18" spans="1:25" x14ac:dyDescent="0.25">
      <c r="A18" s="8"/>
      <c r="B18" s="2"/>
      <c r="C18" s="4"/>
      <c r="D18" s="15"/>
      <c r="E18" s="4"/>
      <c r="F18" s="4"/>
      <c r="G18" s="4"/>
      <c r="H18" s="4"/>
      <c r="I18" s="4"/>
      <c r="J18" s="4"/>
      <c r="K18" s="4"/>
      <c r="L18" s="13"/>
      <c r="M18" s="13"/>
      <c r="N18" s="2"/>
      <c r="O18" s="14"/>
      <c r="P18" s="17"/>
      <c r="Q18" s="17"/>
      <c r="R18" s="17"/>
      <c r="S18" s="17"/>
      <c r="T18" s="17"/>
      <c r="U18" s="17"/>
      <c r="V18" s="2"/>
      <c r="W18" s="2"/>
      <c r="X18" s="2"/>
      <c r="Y18" s="19"/>
    </row>
    <row r="19" spans="1:25" x14ac:dyDescent="0.25">
      <c r="A19" s="8"/>
      <c r="B19" s="2"/>
      <c r="C19" s="4"/>
      <c r="D19" s="15"/>
      <c r="E19" s="4"/>
      <c r="F19" s="4"/>
      <c r="G19" s="4"/>
      <c r="H19" s="4"/>
      <c r="I19" s="4"/>
      <c r="J19" s="4"/>
      <c r="K19" s="4"/>
      <c r="L19" s="2"/>
      <c r="M19" s="13"/>
      <c r="N19" s="2"/>
      <c r="O19" s="14"/>
      <c r="P19" s="17"/>
      <c r="Q19" s="17"/>
      <c r="R19" s="17"/>
      <c r="S19" s="17"/>
      <c r="T19" s="17"/>
      <c r="U19" s="17"/>
      <c r="V19" s="2"/>
      <c r="W19" s="2"/>
      <c r="X19" s="2"/>
      <c r="Y19" s="19"/>
    </row>
    <row r="20" spans="1:25" x14ac:dyDescent="0.25">
      <c r="A20" s="8"/>
      <c r="B20" s="2"/>
      <c r="C20" s="4"/>
      <c r="D20" s="15"/>
      <c r="E20" s="4"/>
      <c r="F20" s="4"/>
      <c r="G20" s="4"/>
      <c r="H20" s="4"/>
      <c r="I20" s="4"/>
      <c r="J20" s="4"/>
      <c r="K20" s="4"/>
      <c r="L20" s="13"/>
      <c r="M20" s="13"/>
      <c r="N20" s="2"/>
      <c r="O20" s="14"/>
      <c r="P20" s="17"/>
      <c r="Q20" s="17"/>
      <c r="R20" s="17"/>
      <c r="S20" s="17"/>
      <c r="T20" s="17"/>
      <c r="U20" s="17"/>
      <c r="V20" s="2"/>
      <c r="W20" s="2"/>
      <c r="X20" s="2"/>
      <c r="Y20" s="19"/>
    </row>
    <row r="21" spans="1:25" x14ac:dyDescent="0.25">
      <c r="A21" s="8"/>
      <c r="B21" s="2"/>
      <c r="C21" s="4"/>
      <c r="D21" s="15"/>
      <c r="E21" s="4"/>
      <c r="F21" s="4"/>
      <c r="G21" s="4"/>
      <c r="H21" s="4"/>
      <c r="I21" s="4"/>
      <c r="J21" s="4"/>
      <c r="K21" s="4"/>
      <c r="L21" s="13"/>
      <c r="M21" s="13"/>
      <c r="N21" s="2"/>
      <c r="O21" s="14"/>
      <c r="P21" s="17"/>
      <c r="Q21" s="17"/>
      <c r="R21" s="17"/>
      <c r="S21" s="17"/>
      <c r="T21" s="17"/>
      <c r="U21" s="17"/>
      <c r="V21" s="2"/>
      <c r="W21" s="2"/>
      <c r="X21" s="2"/>
      <c r="Y21" s="19"/>
    </row>
    <row r="22" spans="1:25" x14ac:dyDescent="0.25">
      <c r="A22" s="8"/>
      <c r="B22" s="2"/>
      <c r="C22" s="4"/>
      <c r="D22" s="15"/>
      <c r="E22" s="4"/>
      <c r="F22" s="4"/>
      <c r="G22" s="4"/>
      <c r="H22" s="4"/>
      <c r="I22" s="4"/>
      <c r="J22" s="4"/>
      <c r="K22" s="4"/>
      <c r="L22" s="13"/>
      <c r="M22" s="13"/>
      <c r="N22" s="2"/>
      <c r="O22" s="14"/>
      <c r="P22" s="17"/>
      <c r="Q22" s="17"/>
      <c r="R22" s="17"/>
      <c r="S22" s="17"/>
      <c r="T22" s="17"/>
      <c r="U22" s="17"/>
      <c r="V22" s="2"/>
      <c r="W22" s="2"/>
      <c r="X22" s="2"/>
      <c r="Y22" s="19"/>
    </row>
    <row r="23" spans="1:25" x14ac:dyDescent="0.25">
      <c r="A23" s="8"/>
      <c r="B23" s="2"/>
      <c r="C23" s="4"/>
      <c r="D23" s="15"/>
      <c r="E23" s="4"/>
      <c r="F23" s="4"/>
      <c r="G23" s="4"/>
      <c r="H23" s="4"/>
      <c r="I23" s="4"/>
      <c r="J23" s="4"/>
      <c r="K23" s="4"/>
      <c r="L23" s="13"/>
      <c r="M23" s="13"/>
      <c r="N23" s="2"/>
      <c r="O23" s="14"/>
      <c r="P23" s="17"/>
      <c r="Q23" s="17"/>
      <c r="R23" s="17"/>
      <c r="S23" s="17"/>
      <c r="T23" s="17"/>
      <c r="U23" s="17"/>
      <c r="V23" s="2"/>
      <c r="W23" s="2"/>
      <c r="X23" s="2"/>
      <c r="Y23" s="19"/>
    </row>
    <row r="24" spans="1:25" x14ac:dyDescent="0.25">
      <c r="A24" s="8"/>
      <c r="B24" s="2"/>
      <c r="C24" s="4"/>
      <c r="D24" s="15"/>
      <c r="E24" s="4"/>
      <c r="F24" s="4"/>
      <c r="G24" s="4"/>
      <c r="H24" s="4"/>
      <c r="I24" s="4"/>
      <c r="J24" s="4"/>
      <c r="K24" s="4"/>
      <c r="L24" s="13"/>
      <c r="M24" s="13"/>
      <c r="N24" s="2"/>
      <c r="O24" s="14"/>
      <c r="P24" s="17"/>
      <c r="Q24" s="17"/>
      <c r="R24" s="17"/>
      <c r="S24" s="17"/>
      <c r="T24" s="17"/>
      <c r="U24" s="17"/>
      <c r="V24" s="2"/>
      <c r="W24" s="2"/>
      <c r="X24" s="2"/>
      <c r="Y24" s="19"/>
    </row>
    <row r="25" spans="1:25" x14ac:dyDescent="0.25">
      <c r="A25" s="8"/>
      <c r="B25" s="2"/>
      <c r="C25" s="4"/>
      <c r="D25" s="15"/>
      <c r="E25" s="4"/>
      <c r="F25" s="4"/>
      <c r="G25" s="4"/>
      <c r="H25" s="4"/>
      <c r="I25" s="4"/>
      <c r="J25" s="4"/>
      <c r="K25" s="4"/>
      <c r="L25" s="13"/>
      <c r="M25" s="13"/>
      <c r="N25" s="20"/>
      <c r="O25" s="14"/>
      <c r="P25" s="17"/>
      <c r="Q25" s="17"/>
      <c r="R25" s="17"/>
      <c r="S25" s="17"/>
      <c r="T25" s="17"/>
      <c r="U25" s="17"/>
      <c r="V25" s="2"/>
      <c r="W25" s="2"/>
      <c r="X25" s="2"/>
      <c r="Y25" s="19"/>
    </row>
    <row r="26" spans="1:25" x14ac:dyDescent="0.25">
      <c r="A26" s="8"/>
      <c r="B26" s="2"/>
      <c r="C26" s="4"/>
      <c r="D26" s="15"/>
      <c r="E26" s="4"/>
      <c r="F26" s="4"/>
      <c r="G26" s="4"/>
      <c r="H26" s="4"/>
      <c r="I26" s="4"/>
      <c r="J26" s="4"/>
      <c r="K26" s="4"/>
      <c r="L26" s="13"/>
      <c r="M26" s="13"/>
      <c r="N26" s="2"/>
      <c r="O26" s="14"/>
      <c r="P26" s="17"/>
      <c r="Q26" s="17"/>
      <c r="R26" s="17"/>
      <c r="S26" s="17"/>
      <c r="T26" s="17"/>
      <c r="U26" s="17"/>
      <c r="V26" s="2"/>
      <c r="W26" s="2"/>
      <c r="X26" s="2"/>
      <c r="Y26" s="19"/>
    </row>
    <row r="27" spans="1:25" x14ac:dyDescent="0.25">
      <c r="A27" s="8"/>
      <c r="B27" s="2"/>
      <c r="C27" s="4"/>
      <c r="D27" s="15"/>
      <c r="E27" s="4"/>
      <c r="F27" s="4"/>
      <c r="G27" s="4"/>
      <c r="H27" s="4"/>
      <c r="I27" s="4"/>
      <c r="J27" s="4"/>
      <c r="K27" s="4"/>
      <c r="L27" s="13"/>
      <c r="M27" s="13"/>
      <c r="N27" s="2"/>
      <c r="O27" s="14"/>
      <c r="P27" s="17"/>
      <c r="Q27" s="17"/>
      <c r="R27" s="17"/>
      <c r="S27" s="17"/>
      <c r="T27" s="17"/>
      <c r="U27" s="17"/>
      <c r="V27" s="2"/>
      <c r="W27" s="2"/>
      <c r="X27" s="2"/>
      <c r="Y27" s="19"/>
    </row>
    <row r="28" spans="1:25" x14ac:dyDescent="0.25">
      <c r="A28" s="8"/>
      <c r="B28" s="2"/>
      <c r="C28" s="4"/>
      <c r="D28" s="15"/>
      <c r="E28" s="4"/>
      <c r="F28" s="4"/>
      <c r="G28" s="4"/>
      <c r="H28" s="4"/>
      <c r="I28" s="4"/>
      <c r="J28" s="4"/>
      <c r="K28" s="4"/>
      <c r="L28" s="13"/>
      <c r="M28" s="13"/>
      <c r="N28" s="2"/>
      <c r="O28" s="14"/>
      <c r="P28" s="17"/>
      <c r="Q28" s="17"/>
      <c r="R28" s="17"/>
      <c r="S28" s="17"/>
      <c r="T28" s="17"/>
      <c r="U28" s="17"/>
      <c r="V28" s="2"/>
      <c r="W28" s="2"/>
      <c r="X28" s="2"/>
      <c r="Y28" s="19"/>
    </row>
    <row r="29" spans="1:25" x14ac:dyDescent="0.25">
      <c r="A29" s="8"/>
      <c r="B29" s="2"/>
      <c r="C29" s="4"/>
      <c r="D29" s="15"/>
      <c r="E29" s="4"/>
      <c r="F29" s="4"/>
      <c r="G29" s="4"/>
      <c r="H29" s="4"/>
      <c r="I29" s="4"/>
      <c r="J29" s="4"/>
      <c r="K29" s="4"/>
      <c r="L29" s="13"/>
      <c r="M29" s="13"/>
      <c r="N29" s="2"/>
      <c r="O29" s="14"/>
      <c r="P29" s="17"/>
      <c r="Q29" s="17"/>
      <c r="R29" s="17"/>
      <c r="S29" s="17"/>
      <c r="T29" s="17"/>
      <c r="U29" s="17"/>
      <c r="V29" s="2"/>
      <c r="W29" s="2"/>
      <c r="X29" s="2"/>
      <c r="Y29" s="19"/>
    </row>
    <row r="30" spans="1:25" x14ac:dyDescent="0.25">
      <c r="A30" s="8"/>
      <c r="B30" s="2"/>
      <c r="C30" s="4"/>
      <c r="D30" s="15"/>
      <c r="E30" s="4"/>
      <c r="F30" s="4"/>
      <c r="G30" s="4"/>
      <c r="H30" s="4"/>
      <c r="I30" s="4"/>
      <c r="J30" s="4"/>
      <c r="K30" s="4"/>
      <c r="L30" s="13"/>
      <c r="M30" s="13"/>
      <c r="N30" s="2"/>
      <c r="O30" s="14"/>
      <c r="P30" s="17"/>
      <c r="Q30" s="17"/>
      <c r="R30" s="17"/>
      <c r="S30" s="17"/>
      <c r="T30" s="17"/>
      <c r="U30" s="17"/>
      <c r="V30" s="2"/>
      <c r="W30" s="2"/>
      <c r="X30" s="2"/>
      <c r="Y30" s="19"/>
    </row>
    <row r="31" spans="1:25" x14ac:dyDescent="0.25">
      <c r="A31" s="8"/>
      <c r="B31" s="2"/>
      <c r="C31" s="4"/>
      <c r="D31" s="15"/>
      <c r="E31" s="4"/>
      <c r="F31" s="4"/>
      <c r="G31" s="4"/>
      <c r="H31" s="4"/>
      <c r="I31" s="4"/>
      <c r="J31" s="4"/>
      <c r="K31" s="4"/>
      <c r="L31" s="13"/>
      <c r="M31" s="13"/>
      <c r="N31" s="2"/>
      <c r="O31" s="14"/>
      <c r="P31" s="17"/>
      <c r="Q31" s="17"/>
      <c r="R31" s="17"/>
      <c r="S31" s="17"/>
      <c r="T31" s="17"/>
      <c r="U31" s="17"/>
      <c r="V31" s="2"/>
      <c r="W31" s="2"/>
      <c r="X31" s="2"/>
      <c r="Y31" s="19"/>
    </row>
    <row r="32" spans="1:25" x14ac:dyDescent="0.25">
      <c r="A32" s="8"/>
      <c r="B32" s="2"/>
      <c r="C32" s="4"/>
      <c r="D32" s="15"/>
      <c r="E32" s="4"/>
      <c r="F32" s="4"/>
      <c r="G32" s="4"/>
      <c r="H32" s="4"/>
      <c r="I32" s="4"/>
      <c r="J32" s="4"/>
      <c r="K32" s="4"/>
      <c r="L32" s="13"/>
      <c r="M32" s="13"/>
      <c r="N32" s="2"/>
      <c r="O32" s="14"/>
      <c r="P32" s="17"/>
      <c r="Q32" s="17"/>
      <c r="R32" s="17"/>
      <c r="S32" s="17"/>
      <c r="T32" s="17"/>
      <c r="U32" s="17"/>
      <c r="V32" s="2"/>
      <c r="W32" s="2"/>
      <c r="X32" s="2"/>
      <c r="Y32" s="19"/>
    </row>
  </sheetData>
  <mergeCells count="5">
    <mergeCell ref="B1:B4"/>
    <mergeCell ref="C1:E1"/>
    <mergeCell ref="H1:J4"/>
    <mergeCell ref="C2:E2"/>
    <mergeCell ref="C3:E4"/>
  </mergeCells>
  <hyperlinks>
    <hyperlink ref="O7" r:id="rId1" xr:uid="{2A99D72C-916E-4FC8-BE3C-349743067EF4}"/>
    <hyperlink ref="O8" r:id="rId2" xr:uid="{BBE1AE5B-6C6C-4C12-BEED-20D0BE0E3EC5}"/>
    <hyperlink ref="O9" r:id="rId3" xr:uid="{4A4D4F85-6B29-4968-81F2-9A9D896F8558}"/>
    <hyperlink ref="O10" r:id="rId4" xr:uid="{3602CB24-6928-490C-A2E5-3786B5ED0151}"/>
  </hyperlinks>
  <pageMargins left="0.7" right="0.7" top="0.75" bottom="0.75" header="0.3" footer="0.3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0341B-8CEB-4875-8408-BB0F103DC689}">
  <dimension ref="A1:V27"/>
  <sheetViews>
    <sheetView workbookViewId="0">
      <pane xSplit="2" topLeftCell="H1" activePane="topRight" state="frozen"/>
      <selection pane="topRight" activeCell="M24" sqref="M24"/>
    </sheetView>
  </sheetViews>
  <sheetFormatPr baseColWidth="10" defaultRowHeight="15" x14ac:dyDescent="0.25"/>
  <cols>
    <col min="1" max="1" width="3.140625" style="7" bestFit="1" customWidth="1"/>
    <col min="2" max="2" width="33.7109375" bestFit="1" customWidth="1"/>
    <col min="3" max="3" width="12.5703125" style="1" customWidth="1"/>
    <col min="4" max="4" width="18.42578125" style="1" customWidth="1"/>
    <col min="5" max="5" width="19.140625" style="1" customWidth="1"/>
    <col min="6" max="6" width="36" customWidth="1"/>
    <col min="7" max="7" width="12.140625" customWidth="1"/>
    <col min="8" max="8" width="14.7109375" customWidth="1"/>
    <col min="9" max="9" width="10.85546875" customWidth="1"/>
    <col min="10" max="10" width="11.28515625" customWidth="1"/>
    <col min="11" max="11" width="38.85546875" customWidth="1"/>
    <col min="12" max="12" width="21.140625" customWidth="1"/>
    <col min="13" max="15" width="19.28515625" customWidth="1"/>
    <col min="16" max="16" width="25.140625" customWidth="1"/>
    <col min="17" max="17" width="17.140625" customWidth="1"/>
    <col min="21" max="21" width="12.42578125" bestFit="1" customWidth="1"/>
  </cols>
  <sheetData>
    <row r="1" spans="1:22" s="7" customFormat="1" x14ac:dyDescent="0.25">
      <c r="A1" s="5" t="s">
        <v>0</v>
      </c>
      <c r="B1" s="5" t="s">
        <v>1</v>
      </c>
      <c r="C1" s="5" t="s">
        <v>2</v>
      </c>
      <c r="D1" s="5" t="s">
        <v>181</v>
      </c>
      <c r="E1" s="5" t="s">
        <v>180</v>
      </c>
      <c r="F1" s="5" t="s">
        <v>53</v>
      </c>
      <c r="G1" s="5" t="s">
        <v>52</v>
      </c>
      <c r="H1" s="5" t="s">
        <v>4</v>
      </c>
      <c r="I1" s="6" t="s">
        <v>46</v>
      </c>
      <c r="J1" s="5" t="s">
        <v>47</v>
      </c>
      <c r="K1" s="5" t="s">
        <v>48</v>
      </c>
      <c r="L1" s="9" t="s">
        <v>232</v>
      </c>
      <c r="M1" s="9" t="s">
        <v>182</v>
      </c>
      <c r="N1" s="9" t="s">
        <v>183</v>
      </c>
      <c r="O1" s="9" t="s">
        <v>184</v>
      </c>
      <c r="P1" s="9" t="s">
        <v>185</v>
      </c>
      <c r="Q1" s="9" t="s">
        <v>186</v>
      </c>
      <c r="R1" s="5" t="s">
        <v>49</v>
      </c>
      <c r="S1" s="5" t="s">
        <v>50</v>
      </c>
      <c r="T1" s="5" t="s">
        <v>51</v>
      </c>
      <c r="U1" s="18" t="s">
        <v>238</v>
      </c>
    </row>
    <row r="2" spans="1:22" x14ac:dyDescent="0.25">
      <c r="A2" s="8">
        <v>1</v>
      </c>
      <c r="B2" s="2" t="s">
        <v>54</v>
      </c>
      <c r="C2" s="4">
        <v>1055274183</v>
      </c>
      <c r="D2" s="15">
        <v>41915</v>
      </c>
      <c r="E2" s="4" t="s">
        <v>192</v>
      </c>
      <c r="F2" s="12" t="s">
        <v>90</v>
      </c>
      <c r="G2" s="4" t="s">
        <v>89</v>
      </c>
      <c r="H2" s="13">
        <v>45334</v>
      </c>
      <c r="I2" s="13">
        <v>35312</v>
      </c>
      <c r="J2" s="2">
        <v>3115044988</v>
      </c>
      <c r="K2" s="14" t="s">
        <v>87</v>
      </c>
      <c r="L2" s="4" t="s">
        <v>235</v>
      </c>
      <c r="M2" s="4" t="s">
        <v>205</v>
      </c>
      <c r="N2" s="4" t="s">
        <v>206</v>
      </c>
      <c r="O2" s="4"/>
      <c r="P2" s="4"/>
      <c r="Q2" s="4" t="s">
        <v>239</v>
      </c>
      <c r="R2" s="2" t="s">
        <v>88</v>
      </c>
      <c r="S2" s="2">
        <v>0</v>
      </c>
      <c r="T2" s="2" t="s">
        <v>86</v>
      </c>
      <c r="U2" s="19">
        <f ca="1">(TODAY()-I2)/365</f>
        <v>28.589041095890412</v>
      </c>
    </row>
    <row r="3" spans="1:22" x14ac:dyDescent="0.25">
      <c r="A3" s="8">
        <v>2</v>
      </c>
      <c r="B3" s="2" t="s">
        <v>55</v>
      </c>
      <c r="C3" s="4">
        <v>74302778</v>
      </c>
      <c r="D3" s="15">
        <v>37302</v>
      </c>
      <c r="E3" s="4" t="s">
        <v>192</v>
      </c>
      <c r="F3" s="12" t="s">
        <v>91</v>
      </c>
      <c r="G3" s="4" t="s">
        <v>89</v>
      </c>
      <c r="H3" s="13">
        <v>45313</v>
      </c>
      <c r="I3" s="13">
        <v>30619</v>
      </c>
      <c r="J3" s="2">
        <v>3112173090</v>
      </c>
      <c r="K3" s="14" t="s">
        <v>92</v>
      </c>
      <c r="L3" s="4" t="s">
        <v>236</v>
      </c>
      <c r="M3" s="4" t="s">
        <v>209</v>
      </c>
      <c r="N3" s="4" t="s">
        <v>206</v>
      </c>
      <c r="O3" s="4" t="s">
        <v>213</v>
      </c>
      <c r="P3" s="4"/>
      <c r="Q3" s="4" t="s">
        <v>207</v>
      </c>
      <c r="R3" s="2"/>
      <c r="S3" s="2"/>
      <c r="T3" s="2"/>
      <c r="U3" s="19">
        <f t="shared" ref="U3:U26" ca="1" si="0">(TODAY()-I3)/365</f>
        <v>41.446575342465756</v>
      </c>
    </row>
    <row r="4" spans="1:22" x14ac:dyDescent="0.25">
      <c r="A4" s="8">
        <v>3</v>
      </c>
      <c r="B4" s="2" t="s">
        <v>56</v>
      </c>
      <c r="C4" s="4">
        <v>53007029</v>
      </c>
      <c r="D4" s="15">
        <v>37103</v>
      </c>
      <c r="E4" s="4" t="s">
        <v>229</v>
      </c>
      <c r="F4" s="12" t="s">
        <v>93</v>
      </c>
      <c r="G4" s="4" t="s">
        <v>89</v>
      </c>
      <c r="H4" s="13">
        <v>45313</v>
      </c>
      <c r="I4" s="13">
        <v>30473</v>
      </c>
      <c r="J4" s="2">
        <v>3115962171</v>
      </c>
      <c r="K4" s="14" t="s">
        <v>96</v>
      </c>
      <c r="L4" s="4" t="s">
        <v>235</v>
      </c>
      <c r="M4" s="4" t="s">
        <v>215</v>
      </c>
      <c r="N4" s="4" t="s">
        <v>206</v>
      </c>
      <c r="O4" s="4"/>
      <c r="P4" s="4"/>
      <c r="Q4" s="4" t="s">
        <v>239</v>
      </c>
      <c r="R4" s="2"/>
      <c r="S4" s="2"/>
      <c r="T4" s="2"/>
      <c r="U4" s="19">
        <f t="shared" ca="1" si="0"/>
        <v>41.846575342465755</v>
      </c>
    </row>
    <row r="5" spans="1:22" x14ac:dyDescent="0.25">
      <c r="A5" s="8">
        <v>4</v>
      </c>
      <c r="B5" s="3" t="s">
        <v>57</v>
      </c>
      <c r="C5" s="4">
        <v>23323445</v>
      </c>
      <c r="D5" s="15">
        <v>31868</v>
      </c>
      <c r="E5" s="4" t="s">
        <v>196</v>
      </c>
      <c r="F5" s="12" t="s">
        <v>94</v>
      </c>
      <c r="G5" s="4" t="s">
        <v>89</v>
      </c>
      <c r="H5" s="13">
        <v>45327</v>
      </c>
      <c r="I5" s="13">
        <v>24841</v>
      </c>
      <c r="J5" s="2">
        <v>3124321063</v>
      </c>
      <c r="K5" s="14" t="s">
        <v>95</v>
      </c>
      <c r="L5" s="4" t="s">
        <v>235</v>
      </c>
      <c r="M5" s="4" t="s">
        <v>209</v>
      </c>
      <c r="N5" s="4"/>
      <c r="O5" s="4"/>
      <c r="P5" s="4"/>
      <c r="Q5" s="4"/>
      <c r="R5" s="2"/>
      <c r="S5" s="2"/>
      <c r="T5" s="2"/>
      <c r="U5" s="19">
        <f t="shared" ca="1" si="0"/>
        <v>57.276712328767125</v>
      </c>
    </row>
    <row r="6" spans="1:22" x14ac:dyDescent="0.25">
      <c r="A6" s="8">
        <v>5</v>
      </c>
      <c r="B6" s="2" t="s">
        <v>58</v>
      </c>
      <c r="C6" s="4">
        <v>1053607818</v>
      </c>
      <c r="D6" s="15">
        <v>39477</v>
      </c>
      <c r="E6" s="4" t="s">
        <v>197</v>
      </c>
      <c r="F6" s="12" t="s">
        <v>97</v>
      </c>
      <c r="G6" s="4" t="s">
        <v>89</v>
      </c>
      <c r="H6" s="13">
        <v>45337</v>
      </c>
      <c r="I6" s="13">
        <v>32903</v>
      </c>
      <c r="J6" s="2">
        <v>3013527243</v>
      </c>
      <c r="K6" s="14" t="s">
        <v>98</v>
      </c>
      <c r="L6" s="4" t="s">
        <v>236</v>
      </c>
      <c r="M6" s="4" t="s">
        <v>209</v>
      </c>
      <c r="N6" s="4" t="s">
        <v>240</v>
      </c>
      <c r="O6" s="4"/>
      <c r="P6" s="4"/>
      <c r="Q6" s="4" t="s">
        <v>207</v>
      </c>
      <c r="R6" s="2" t="s">
        <v>85</v>
      </c>
      <c r="S6" s="2"/>
      <c r="T6" s="2"/>
      <c r="U6" s="19">
        <f t="shared" ca="1" si="0"/>
        <v>35.18904109589041</v>
      </c>
    </row>
    <row r="7" spans="1:22" x14ac:dyDescent="0.25">
      <c r="A7" s="8">
        <v>6</v>
      </c>
      <c r="B7" s="2" t="s">
        <v>59</v>
      </c>
      <c r="C7" s="4">
        <v>1057600394</v>
      </c>
      <c r="D7" s="15">
        <v>41743</v>
      </c>
      <c r="E7" s="4" t="s">
        <v>193</v>
      </c>
      <c r="F7" s="12" t="s">
        <v>107</v>
      </c>
      <c r="G7" s="4" t="s">
        <v>109</v>
      </c>
      <c r="H7" s="13">
        <v>45447</v>
      </c>
      <c r="I7" s="13">
        <v>35146</v>
      </c>
      <c r="J7" s="2">
        <v>3177054994</v>
      </c>
      <c r="K7" s="14" t="s">
        <v>108</v>
      </c>
      <c r="L7" s="4" t="s">
        <v>236</v>
      </c>
      <c r="M7" s="4" t="s">
        <v>209</v>
      </c>
      <c r="N7" s="4" t="s">
        <v>213</v>
      </c>
      <c r="O7" s="4"/>
      <c r="P7" s="4"/>
      <c r="Q7" s="4" t="s">
        <v>207</v>
      </c>
      <c r="R7" s="2" t="s">
        <v>85</v>
      </c>
      <c r="S7" s="2"/>
      <c r="T7" s="2"/>
      <c r="U7" s="19">
        <f t="shared" ca="1" si="0"/>
        <v>29.043835616438358</v>
      </c>
    </row>
    <row r="8" spans="1:22" x14ac:dyDescent="0.25">
      <c r="A8" s="8">
        <v>7</v>
      </c>
      <c r="B8" s="2" t="s">
        <v>60</v>
      </c>
      <c r="C8" s="4">
        <v>7229714</v>
      </c>
      <c r="D8" s="15">
        <v>33807</v>
      </c>
      <c r="E8" s="4" t="s">
        <v>194</v>
      </c>
      <c r="F8" s="12" t="s">
        <v>112</v>
      </c>
      <c r="G8" s="4" t="s">
        <v>109</v>
      </c>
      <c r="H8" s="13">
        <v>45482</v>
      </c>
      <c r="I8" s="13">
        <v>26807</v>
      </c>
      <c r="J8" s="2">
        <v>3112902014</v>
      </c>
      <c r="K8" s="14" t="s">
        <v>110</v>
      </c>
      <c r="L8" s="4" t="s">
        <v>236</v>
      </c>
      <c r="M8" s="4" t="s">
        <v>205</v>
      </c>
      <c r="N8" s="4" t="s">
        <v>206</v>
      </c>
      <c r="O8" s="4"/>
      <c r="P8" s="4"/>
      <c r="Q8" s="4" t="s">
        <v>207</v>
      </c>
      <c r="R8" s="2" t="s">
        <v>169</v>
      </c>
      <c r="S8" s="2">
        <v>4</v>
      </c>
      <c r="T8" s="2"/>
      <c r="U8" s="19">
        <f t="shared" ca="1" si="0"/>
        <v>51.890410958904113</v>
      </c>
    </row>
    <row r="9" spans="1:22" x14ac:dyDescent="0.25">
      <c r="A9" s="8">
        <v>8</v>
      </c>
      <c r="B9" s="2" t="s">
        <v>61</v>
      </c>
      <c r="C9" s="4">
        <v>74360749</v>
      </c>
      <c r="D9" s="15">
        <v>35981</v>
      </c>
      <c r="E9" s="4" t="s">
        <v>197</v>
      </c>
      <c r="F9" s="12" t="s">
        <v>111</v>
      </c>
      <c r="G9" s="4" t="s">
        <v>89</v>
      </c>
      <c r="H9" s="13">
        <v>45485</v>
      </c>
      <c r="I9" s="13">
        <v>29398</v>
      </c>
      <c r="J9" s="2">
        <v>3204117867</v>
      </c>
      <c r="K9" s="14" t="s">
        <v>113</v>
      </c>
      <c r="L9" s="4" t="s">
        <v>236</v>
      </c>
      <c r="M9" s="4" t="s">
        <v>209</v>
      </c>
      <c r="N9" s="4"/>
      <c r="O9" s="4"/>
      <c r="P9" s="4"/>
      <c r="Q9" s="4"/>
      <c r="R9" s="2"/>
      <c r="S9" s="2"/>
      <c r="T9" s="2"/>
      <c r="U9" s="19">
        <f t="shared" ca="1" si="0"/>
        <v>44.791780821917811</v>
      </c>
    </row>
    <row r="10" spans="1:22" x14ac:dyDescent="0.25">
      <c r="A10" s="8">
        <v>9</v>
      </c>
      <c r="B10" s="2" t="s">
        <v>63</v>
      </c>
      <c r="C10" s="4">
        <v>10281322</v>
      </c>
      <c r="D10" s="15">
        <v>31715</v>
      </c>
      <c r="E10" s="4" t="s">
        <v>241</v>
      </c>
      <c r="F10" s="12" t="s">
        <v>116</v>
      </c>
      <c r="G10" s="4" t="s">
        <v>109</v>
      </c>
      <c r="H10" s="13">
        <v>45489</v>
      </c>
      <c r="I10" s="13">
        <v>25083</v>
      </c>
      <c r="J10" s="2">
        <v>3126452900</v>
      </c>
      <c r="K10" s="14" t="s">
        <v>117</v>
      </c>
      <c r="L10" s="4" t="s">
        <v>236</v>
      </c>
      <c r="M10" s="4" t="s">
        <v>215</v>
      </c>
      <c r="N10" s="4" t="s">
        <v>206</v>
      </c>
      <c r="O10" s="4"/>
      <c r="P10" s="4"/>
      <c r="Q10" s="4" t="s">
        <v>207</v>
      </c>
      <c r="R10" s="2"/>
      <c r="S10" s="2"/>
      <c r="T10" s="2"/>
      <c r="U10" s="19">
        <f t="shared" ca="1" si="0"/>
        <v>56.613698630136987</v>
      </c>
    </row>
    <row r="11" spans="1:22" x14ac:dyDescent="0.25">
      <c r="A11" s="8">
        <v>10</v>
      </c>
      <c r="B11" s="2" t="s">
        <v>65</v>
      </c>
      <c r="C11" s="4">
        <v>74366055</v>
      </c>
      <c r="D11" s="15">
        <v>37473</v>
      </c>
      <c r="E11" s="4" t="s">
        <v>198</v>
      </c>
      <c r="F11" s="12" t="s">
        <v>118</v>
      </c>
      <c r="G11" s="4" t="s">
        <v>89</v>
      </c>
      <c r="H11" s="13">
        <v>45489</v>
      </c>
      <c r="I11" s="13">
        <v>30871</v>
      </c>
      <c r="J11" s="2">
        <v>3123907903</v>
      </c>
      <c r="K11" s="14" t="s">
        <v>119</v>
      </c>
      <c r="L11" s="4" t="s">
        <v>236</v>
      </c>
      <c r="M11" s="4" t="s">
        <v>209</v>
      </c>
      <c r="N11" s="4" t="s">
        <v>213</v>
      </c>
      <c r="O11" s="4"/>
      <c r="P11" s="4"/>
      <c r="Q11" s="4" t="s">
        <v>207</v>
      </c>
      <c r="R11" s="2"/>
      <c r="S11" s="2"/>
      <c r="T11" s="2"/>
      <c r="U11" s="19">
        <f t="shared" ca="1" si="0"/>
        <v>40.756164383561647</v>
      </c>
    </row>
    <row r="12" spans="1:22" x14ac:dyDescent="0.25">
      <c r="A12" s="8">
        <v>11</v>
      </c>
      <c r="B12" s="2" t="s">
        <v>64</v>
      </c>
      <c r="C12" s="4">
        <v>24050080</v>
      </c>
      <c r="D12" s="15">
        <v>36186</v>
      </c>
      <c r="E12" s="4" t="s">
        <v>192</v>
      </c>
      <c r="F12" s="12" t="s">
        <v>120</v>
      </c>
      <c r="G12" s="4" t="s">
        <v>99</v>
      </c>
      <c r="H12" s="13">
        <v>45498</v>
      </c>
      <c r="I12" s="13">
        <v>29040</v>
      </c>
      <c r="J12" s="2">
        <v>3138998955</v>
      </c>
      <c r="K12" s="14" t="s">
        <v>121</v>
      </c>
      <c r="L12" s="4" t="s">
        <v>235</v>
      </c>
      <c r="M12" s="4" t="s">
        <v>209</v>
      </c>
      <c r="N12" s="4" t="s">
        <v>213</v>
      </c>
      <c r="O12" s="4"/>
      <c r="P12" s="4"/>
      <c r="Q12" s="4" t="s">
        <v>207</v>
      </c>
      <c r="R12" s="2"/>
      <c r="S12" s="2"/>
      <c r="T12" s="2"/>
      <c r="U12" s="19">
        <f t="shared" ca="1" si="0"/>
        <v>45.772602739726025</v>
      </c>
    </row>
    <row r="13" spans="1:22" x14ac:dyDescent="0.25">
      <c r="A13" s="8">
        <v>12</v>
      </c>
      <c r="B13" s="2" t="s">
        <v>66</v>
      </c>
      <c r="C13" s="4">
        <v>74301046</v>
      </c>
      <c r="D13" s="15">
        <v>30776</v>
      </c>
      <c r="E13" s="4" t="s">
        <v>192</v>
      </c>
      <c r="F13" s="12" t="s">
        <v>122</v>
      </c>
      <c r="G13" s="4" t="s">
        <v>123</v>
      </c>
      <c r="H13" s="13">
        <v>45498</v>
      </c>
      <c r="I13" s="13">
        <v>22546</v>
      </c>
      <c r="J13" s="2">
        <v>3108014289</v>
      </c>
      <c r="K13" s="14" t="s">
        <v>124</v>
      </c>
      <c r="L13" s="4" t="s">
        <v>236</v>
      </c>
      <c r="M13" s="4" t="s">
        <v>218</v>
      </c>
      <c r="N13" s="4" t="s">
        <v>210</v>
      </c>
      <c r="O13" s="4"/>
      <c r="P13" s="4"/>
      <c r="Q13" s="4" t="s">
        <v>207</v>
      </c>
      <c r="R13" s="2"/>
      <c r="S13" s="2"/>
      <c r="T13" s="2"/>
      <c r="U13" s="19">
        <f t="shared" ca="1" si="0"/>
        <v>63.564383561643837</v>
      </c>
    </row>
    <row r="14" spans="1:22" x14ac:dyDescent="0.25">
      <c r="A14" s="8">
        <v>13</v>
      </c>
      <c r="B14" s="2" t="s">
        <v>67</v>
      </c>
      <c r="C14" s="4">
        <v>1007395556</v>
      </c>
      <c r="D14" s="15">
        <v>43514</v>
      </c>
      <c r="E14" s="4" t="s">
        <v>192</v>
      </c>
      <c r="F14" s="12" t="s">
        <v>125</v>
      </c>
      <c r="G14" s="4" t="s">
        <v>89</v>
      </c>
      <c r="H14" s="13">
        <v>45502</v>
      </c>
      <c r="I14" s="13">
        <v>36916</v>
      </c>
      <c r="J14" s="2">
        <v>3112021015</v>
      </c>
      <c r="K14" s="14" t="s">
        <v>126</v>
      </c>
      <c r="L14" s="4" t="s">
        <v>235</v>
      </c>
      <c r="M14" s="4" t="s">
        <v>209</v>
      </c>
      <c r="N14" s="4" t="s">
        <v>206</v>
      </c>
      <c r="O14" s="4"/>
      <c r="P14" s="4"/>
      <c r="Q14" s="4" t="s">
        <v>207</v>
      </c>
      <c r="R14" s="2" t="s">
        <v>85</v>
      </c>
      <c r="S14" s="2">
        <v>0</v>
      </c>
      <c r="T14" s="2" t="s">
        <v>86</v>
      </c>
      <c r="U14" s="19">
        <f t="shared" ca="1" si="0"/>
        <v>24.194520547945206</v>
      </c>
    </row>
    <row r="15" spans="1:22" x14ac:dyDescent="0.25">
      <c r="A15" s="8">
        <v>14</v>
      </c>
      <c r="B15" s="2" t="s">
        <v>68</v>
      </c>
      <c r="C15" s="4">
        <v>1007590299</v>
      </c>
      <c r="D15" s="15">
        <v>43343</v>
      </c>
      <c r="E15" s="4" t="s">
        <v>192</v>
      </c>
      <c r="F15" s="12" t="s">
        <v>127</v>
      </c>
      <c r="G15" s="4" t="s">
        <v>109</v>
      </c>
      <c r="H15" s="13">
        <v>45313</v>
      </c>
      <c r="I15" s="13">
        <v>36673</v>
      </c>
      <c r="J15" s="2">
        <v>3102342750</v>
      </c>
      <c r="K15" s="14" t="s">
        <v>128</v>
      </c>
      <c r="L15" s="4" t="s">
        <v>235</v>
      </c>
      <c r="M15" s="4" t="s">
        <v>218</v>
      </c>
      <c r="N15" s="4" t="s">
        <v>206</v>
      </c>
      <c r="O15" s="4"/>
      <c r="P15" s="4"/>
      <c r="Q15" s="4" t="s">
        <v>207</v>
      </c>
      <c r="R15" s="2" t="s">
        <v>85</v>
      </c>
      <c r="S15" s="2">
        <v>0</v>
      </c>
      <c r="T15" s="2" t="s">
        <v>86</v>
      </c>
      <c r="U15" s="19">
        <f t="shared" ca="1" si="0"/>
        <v>24.860273972602741</v>
      </c>
      <c r="V15" s="21" t="s">
        <v>243</v>
      </c>
    </row>
    <row r="16" spans="1:22" x14ac:dyDescent="0.25">
      <c r="A16" s="8">
        <v>15</v>
      </c>
      <c r="B16" s="2" t="s">
        <v>69</v>
      </c>
      <c r="C16" s="4">
        <v>1096956245</v>
      </c>
      <c r="D16" s="15">
        <v>41526</v>
      </c>
      <c r="E16" s="4" t="s">
        <v>199</v>
      </c>
      <c r="F16" s="12" t="s">
        <v>129</v>
      </c>
      <c r="G16" s="4" t="s">
        <v>109</v>
      </c>
      <c r="H16" s="13">
        <v>45506</v>
      </c>
      <c r="I16" s="13">
        <v>34950</v>
      </c>
      <c r="J16" s="2">
        <v>3125903838</v>
      </c>
      <c r="K16" s="14" t="s">
        <v>130</v>
      </c>
      <c r="L16" s="4" t="s">
        <v>236</v>
      </c>
      <c r="M16" s="4" t="s">
        <v>218</v>
      </c>
      <c r="N16" s="4" t="s">
        <v>213</v>
      </c>
      <c r="O16" s="4"/>
      <c r="P16" s="4"/>
      <c r="Q16" s="4" t="s">
        <v>207</v>
      </c>
      <c r="R16" s="2"/>
      <c r="S16" s="2"/>
      <c r="T16" s="2"/>
      <c r="U16" s="19">
        <f t="shared" ca="1" si="0"/>
        <v>29.580821917808219</v>
      </c>
    </row>
    <row r="17" spans="1:21" x14ac:dyDescent="0.25">
      <c r="A17" s="8">
        <v>16</v>
      </c>
      <c r="B17" s="2" t="s">
        <v>70</v>
      </c>
      <c r="C17" s="4">
        <v>1053584757</v>
      </c>
      <c r="D17" s="15">
        <v>38874</v>
      </c>
      <c r="E17" s="4" t="s">
        <v>200</v>
      </c>
      <c r="F17" s="12" t="s">
        <v>131</v>
      </c>
      <c r="G17" s="4" t="s">
        <v>109</v>
      </c>
      <c r="H17" s="13">
        <v>45506</v>
      </c>
      <c r="I17" s="13">
        <v>32637</v>
      </c>
      <c r="J17" s="2">
        <v>3105879832</v>
      </c>
      <c r="K17" s="14" t="s">
        <v>132</v>
      </c>
      <c r="L17" s="4" t="s">
        <v>236</v>
      </c>
      <c r="M17" s="4" t="s">
        <v>218</v>
      </c>
      <c r="N17" s="4" t="s">
        <v>206</v>
      </c>
      <c r="O17" s="4"/>
      <c r="P17" s="4"/>
      <c r="Q17" s="4" t="s">
        <v>207</v>
      </c>
      <c r="R17" s="2"/>
      <c r="S17" s="2"/>
      <c r="T17" s="2"/>
      <c r="U17" s="19">
        <f t="shared" ca="1" si="0"/>
        <v>35.917808219178085</v>
      </c>
    </row>
    <row r="18" spans="1:21" x14ac:dyDescent="0.25">
      <c r="A18" s="8">
        <v>17</v>
      </c>
      <c r="B18" s="2" t="s">
        <v>71</v>
      </c>
      <c r="C18" s="4">
        <v>1048690192</v>
      </c>
      <c r="D18" s="15">
        <v>40198</v>
      </c>
      <c r="E18" s="4" t="s">
        <v>201</v>
      </c>
      <c r="F18" s="12" t="s">
        <v>133</v>
      </c>
      <c r="G18" s="4" t="s">
        <v>109</v>
      </c>
      <c r="H18" s="13">
        <v>45506</v>
      </c>
      <c r="I18" s="13">
        <v>33621</v>
      </c>
      <c r="J18" s="2">
        <v>3107933761</v>
      </c>
      <c r="K18" s="14" t="s">
        <v>134</v>
      </c>
      <c r="L18" s="4" t="s">
        <v>235</v>
      </c>
      <c r="M18" s="4" t="s">
        <v>218</v>
      </c>
      <c r="N18" s="4" t="s">
        <v>213</v>
      </c>
      <c r="O18" s="4"/>
      <c r="P18" s="4"/>
      <c r="Q18" s="4" t="s">
        <v>207</v>
      </c>
      <c r="R18" s="2"/>
      <c r="S18" s="2"/>
      <c r="T18" s="2"/>
      <c r="U18" s="19">
        <f t="shared" ca="1" si="0"/>
        <v>33.221917808219175</v>
      </c>
    </row>
    <row r="19" spans="1:21" x14ac:dyDescent="0.25">
      <c r="A19" s="8">
        <v>18</v>
      </c>
      <c r="B19" s="2" t="s">
        <v>72</v>
      </c>
      <c r="C19" s="4">
        <v>1055314770</v>
      </c>
      <c r="D19" s="15">
        <v>41520</v>
      </c>
      <c r="E19" s="4" t="s">
        <v>202</v>
      </c>
      <c r="F19" s="12" t="s">
        <v>135</v>
      </c>
      <c r="G19" s="4" t="s">
        <v>89</v>
      </c>
      <c r="H19" s="13">
        <v>45506</v>
      </c>
      <c r="I19" s="13">
        <v>34944</v>
      </c>
      <c r="J19" s="2">
        <v>3102120105</v>
      </c>
      <c r="K19" s="14" t="s">
        <v>136</v>
      </c>
      <c r="L19" s="4" t="s">
        <v>236</v>
      </c>
      <c r="M19" s="4" t="s">
        <v>218</v>
      </c>
      <c r="N19" s="4" t="s">
        <v>206</v>
      </c>
      <c r="O19" s="4"/>
      <c r="P19" s="4"/>
      <c r="Q19" s="4" t="s">
        <v>207</v>
      </c>
      <c r="R19" s="2"/>
      <c r="S19" s="2"/>
      <c r="T19" s="2"/>
      <c r="U19" s="19">
        <f t="shared" ca="1" si="0"/>
        <v>29.597260273972601</v>
      </c>
    </row>
    <row r="20" spans="1:21" x14ac:dyDescent="0.25">
      <c r="A20" s="8">
        <v>19</v>
      </c>
      <c r="B20" s="2" t="s">
        <v>73</v>
      </c>
      <c r="C20" s="4">
        <v>1055274892</v>
      </c>
      <c r="D20" s="15">
        <v>43035</v>
      </c>
      <c r="E20" s="4" t="s">
        <v>192</v>
      </c>
      <c r="F20" s="12" t="s">
        <v>137</v>
      </c>
      <c r="G20" s="4" t="s">
        <v>89</v>
      </c>
      <c r="H20" s="13">
        <v>45517</v>
      </c>
      <c r="I20" s="13">
        <v>36454</v>
      </c>
      <c r="J20" s="2">
        <v>3118707764</v>
      </c>
      <c r="K20" s="14" t="s">
        <v>138</v>
      </c>
      <c r="L20" s="4" t="s">
        <v>235</v>
      </c>
      <c r="M20" s="4" t="s">
        <v>215</v>
      </c>
      <c r="N20" s="4" t="s">
        <v>240</v>
      </c>
      <c r="O20" s="4"/>
      <c r="P20" s="4"/>
      <c r="Q20" s="4" t="s">
        <v>239</v>
      </c>
      <c r="R20" s="2" t="s">
        <v>85</v>
      </c>
      <c r="S20" s="2">
        <v>0</v>
      </c>
      <c r="T20" s="2" t="s">
        <v>86</v>
      </c>
      <c r="U20" s="19">
        <f t="shared" ca="1" si="0"/>
        <v>25.460273972602739</v>
      </c>
    </row>
    <row r="21" spans="1:21" x14ac:dyDescent="0.25">
      <c r="A21" s="8">
        <v>20</v>
      </c>
      <c r="B21" s="2" t="s">
        <v>74</v>
      </c>
      <c r="C21" s="4">
        <v>1052382660</v>
      </c>
      <c r="D21" s="15">
        <v>38604</v>
      </c>
      <c r="E21" s="4" t="s">
        <v>194</v>
      </c>
      <c r="F21" s="12" t="s">
        <v>139</v>
      </c>
      <c r="G21" s="4" t="s">
        <v>89</v>
      </c>
      <c r="H21" s="13">
        <v>45517</v>
      </c>
      <c r="I21" s="13">
        <v>31762</v>
      </c>
      <c r="J21" s="2">
        <v>3114465514</v>
      </c>
      <c r="K21" s="14" t="s">
        <v>282</v>
      </c>
      <c r="L21" s="4" t="s">
        <v>235</v>
      </c>
      <c r="M21" s="4" t="s">
        <v>209</v>
      </c>
      <c r="N21" s="4" t="s">
        <v>206</v>
      </c>
      <c r="O21" s="4"/>
      <c r="P21" s="4"/>
      <c r="Q21" s="4" t="s">
        <v>207</v>
      </c>
      <c r="R21" s="2"/>
      <c r="S21" s="2"/>
      <c r="T21" s="2"/>
      <c r="U21" s="19">
        <f t="shared" ca="1" si="0"/>
        <v>38.315068493150683</v>
      </c>
    </row>
    <row r="22" spans="1:21" x14ac:dyDescent="0.25">
      <c r="A22" s="8">
        <v>21</v>
      </c>
      <c r="B22" s="2" t="s">
        <v>75</v>
      </c>
      <c r="C22" s="4">
        <v>1055272850</v>
      </c>
      <c r="D22" s="15">
        <v>39470</v>
      </c>
      <c r="E22" s="4" t="s">
        <v>192</v>
      </c>
      <c r="F22" s="12" t="s">
        <v>141</v>
      </c>
      <c r="G22" s="4" t="s">
        <v>109</v>
      </c>
      <c r="H22" s="13">
        <v>45517</v>
      </c>
      <c r="I22" s="13">
        <v>32807</v>
      </c>
      <c r="J22" s="2">
        <v>3102821772</v>
      </c>
      <c r="K22" s="14" t="s">
        <v>142</v>
      </c>
      <c r="L22" s="4" t="s">
        <v>235</v>
      </c>
      <c r="M22" s="4" t="s">
        <v>218</v>
      </c>
      <c r="N22" s="4" t="s">
        <v>213</v>
      </c>
      <c r="O22" s="4"/>
      <c r="P22" s="4"/>
      <c r="Q22" s="4" t="s">
        <v>207</v>
      </c>
      <c r="R22" s="2"/>
      <c r="S22" s="2">
        <v>1</v>
      </c>
      <c r="T22" s="2"/>
      <c r="U22" s="19">
        <f t="shared" ca="1" si="0"/>
        <v>35.452054794520549</v>
      </c>
    </row>
    <row r="23" spans="1:21" x14ac:dyDescent="0.25">
      <c r="A23" s="8">
        <v>22</v>
      </c>
      <c r="B23" s="2" t="s">
        <v>76</v>
      </c>
      <c r="C23" s="4">
        <v>74378072</v>
      </c>
      <c r="D23" s="15">
        <v>36742</v>
      </c>
      <c r="E23" s="4" t="s">
        <v>194</v>
      </c>
      <c r="F23" s="12" t="s">
        <v>143</v>
      </c>
      <c r="G23" s="4" t="s">
        <v>109</v>
      </c>
      <c r="H23" s="13">
        <v>45538</v>
      </c>
      <c r="I23" s="13">
        <v>30145</v>
      </c>
      <c r="J23" s="2">
        <v>3224127119</v>
      </c>
      <c r="K23" s="14" t="s">
        <v>144</v>
      </c>
      <c r="L23" s="4" t="s">
        <v>236</v>
      </c>
      <c r="M23" s="4" t="s">
        <v>205</v>
      </c>
      <c r="N23" s="4" t="s">
        <v>206</v>
      </c>
      <c r="O23" s="4"/>
      <c r="P23" s="4"/>
      <c r="Q23" s="4" t="s">
        <v>207</v>
      </c>
      <c r="R23" s="2"/>
      <c r="S23" s="2"/>
      <c r="T23" s="2"/>
      <c r="U23" s="19">
        <f t="shared" ca="1" si="0"/>
        <v>42.745205479452054</v>
      </c>
    </row>
    <row r="24" spans="1:21" x14ac:dyDescent="0.25">
      <c r="A24" s="8">
        <v>23</v>
      </c>
      <c r="B24" s="2" t="s">
        <v>77</v>
      </c>
      <c r="C24" s="4">
        <v>1049607459</v>
      </c>
      <c r="D24" s="15">
        <v>38513</v>
      </c>
      <c r="E24" s="4" t="s">
        <v>203</v>
      </c>
      <c r="F24" s="12" t="s">
        <v>145</v>
      </c>
      <c r="G24" s="4" t="s">
        <v>99</v>
      </c>
      <c r="H24" s="13">
        <v>45545</v>
      </c>
      <c r="I24" s="13">
        <v>31877</v>
      </c>
      <c r="J24" s="2">
        <v>3124497104</v>
      </c>
      <c r="K24" s="14" t="s">
        <v>146</v>
      </c>
      <c r="L24" s="4" t="s">
        <v>235</v>
      </c>
      <c r="M24" s="4" t="s">
        <v>209</v>
      </c>
      <c r="N24" s="4"/>
      <c r="O24" s="4"/>
      <c r="P24" s="4"/>
      <c r="Q24" s="4"/>
      <c r="R24" s="2"/>
      <c r="S24" s="2"/>
      <c r="T24" s="2"/>
      <c r="U24" s="19">
        <f t="shared" ca="1" si="0"/>
        <v>38</v>
      </c>
    </row>
    <row r="25" spans="1:21" x14ac:dyDescent="0.25">
      <c r="A25" s="8">
        <v>24</v>
      </c>
      <c r="B25" s="2" t="s">
        <v>78</v>
      </c>
      <c r="C25" s="4">
        <v>1000159431</v>
      </c>
      <c r="D25" s="15">
        <v>44148</v>
      </c>
      <c r="E25" s="4" t="s">
        <v>194</v>
      </c>
      <c r="F25" s="12" t="s">
        <v>147</v>
      </c>
      <c r="G25" s="4" t="s">
        <v>89</v>
      </c>
      <c r="H25" s="13">
        <v>45553</v>
      </c>
      <c r="I25" s="13">
        <v>37381</v>
      </c>
      <c r="J25" s="2">
        <v>3222437432</v>
      </c>
      <c r="K25" s="14" t="s">
        <v>84</v>
      </c>
      <c r="L25" s="4" t="s">
        <v>235</v>
      </c>
      <c r="M25" s="4" t="s">
        <v>205</v>
      </c>
      <c r="N25" s="4" t="s">
        <v>206</v>
      </c>
      <c r="O25" s="4"/>
      <c r="P25" s="4"/>
      <c r="Q25" s="4" t="s">
        <v>207</v>
      </c>
      <c r="R25" s="2" t="s">
        <v>85</v>
      </c>
      <c r="S25" s="2">
        <v>0</v>
      </c>
      <c r="T25" s="2" t="s">
        <v>86</v>
      </c>
      <c r="U25" s="19">
        <f t="shared" ca="1" si="0"/>
        <v>22.920547945205481</v>
      </c>
    </row>
    <row r="26" spans="1:21" x14ac:dyDescent="0.25">
      <c r="A26" s="8">
        <v>25</v>
      </c>
      <c r="B26" s="2" t="s">
        <v>204</v>
      </c>
      <c r="C26" s="4">
        <v>1055274198</v>
      </c>
      <c r="D26" s="4"/>
      <c r="E26" s="4"/>
      <c r="F26" s="12" t="s">
        <v>148</v>
      </c>
      <c r="G26" s="4"/>
      <c r="H26" s="2"/>
      <c r="I26" s="13">
        <v>35325</v>
      </c>
      <c r="J26" s="2">
        <v>3224466209</v>
      </c>
      <c r="K26" s="14" t="s">
        <v>149</v>
      </c>
      <c r="L26" s="4" t="s">
        <v>235</v>
      </c>
      <c r="M26" s="4" t="s">
        <v>218</v>
      </c>
      <c r="N26" s="4"/>
      <c r="O26" s="4"/>
      <c r="P26" s="4"/>
      <c r="Q26" s="4"/>
      <c r="R26" s="2"/>
      <c r="S26" s="2"/>
      <c r="T26" s="2"/>
      <c r="U26" s="19">
        <f t="shared" ca="1" si="0"/>
        <v>28.553424657534247</v>
      </c>
    </row>
    <row r="27" spans="1:21" x14ac:dyDescent="0.25">
      <c r="A27" s="8">
        <v>26</v>
      </c>
      <c r="B27" s="2" t="s">
        <v>62</v>
      </c>
      <c r="C27" s="4">
        <v>1026259630</v>
      </c>
      <c r="D27" s="4"/>
      <c r="E27" s="4"/>
      <c r="F27" s="12" t="s">
        <v>114</v>
      </c>
      <c r="G27" s="4" t="s">
        <v>89</v>
      </c>
      <c r="H27" s="13">
        <v>45488</v>
      </c>
      <c r="I27" s="13">
        <v>32176</v>
      </c>
      <c r="J27" s="2">
        <v>3208758074</v>
      </c>
      <c r="K27" s="14" t="s">
        <v>115</v>
      </c>
      <c r="L27" s="4" t="s">
        <v>235</v>
      </c>
      <c r="M27" s="4" t="s">
        <v>218</v>
      </c>
      <c r="N27" s="4"/>
      <c r="O27" s="4"/>
      <c r="P27" s="4"/>
      <c r="Q27" s="4"/>
      <c r="R27" s="2" t="s">
        <v>161</v>
      </c>
      <c r="S27" s="2"/>
      <c r="T27" s="2"/>
      <c r="U27" s="19">
        <f t="shared" ref="U27" ca="1" si="1">(TODAY()-I27)/365</f>
        <v>37.180821917808217</v>
      </c>
    </row>
  </sheetData>
  <autoFilter ref="A1:U27" xr:uid="{D060341B-8CEB-4875-8408-BB0F103DC689}"/>
  <phoneticPr fontId="3" type="noConversion"/>
  <hyperlinks>
    <hyperlink ref="K25" r:id="rId1" xr:uid="{A3A6EF59-1842-44FA-BA1F-DC01E85FE492}"/>
    <hyperlink ref="K2" r:id="rId2" xr:uid="{44023A48-8CEC-4EB8-99F3-38B51BF5C96F}"/>
    <hyperlink ref="K3" r:id="rId3" xr:uid="{E220D71D-D5BA-48AF-86BC-87C2A55E89C2}"/>
    <hyperlink ref="K4" r:id="rId4" xr:uid="{DB5F6845-EFD6-4249-B660-CD264909657C}"/>
    <hyperlink ref="K5" r:id="rId5" xr:uid="{2725779C-97AF-409B-8AA1-93EC5FAEAE51}"/>
    <hyperlink ref="K6" r:id="rId6" xr:uid="{05DE6538-DF8F-46E1-BA9C-EC086657811C}"/>
    <hyperlink ref="K7" r:id="rId7" xr:uid="{6126F574-7F38-4673-BB77-3230EBEAD3EB}"/>
    <hyperlink ref="K8" r:id="rId8" xr:uid="{DF87624C-232A-4530-8758-6CAB9846F76C}"/>
    <hyperlink ref="K9" r:id="rId9" xr:uid="{66F5A43A-F5C6-44F6-BE31-43E6451B584F}"/>
    <hyperlink ref="K10" r:id="rId10" xr:uid="{4133229B-8A45-4630-944A-D4100659A619}"/>
    <hyperlink ref="K11" r:id="rId11" xr:uid="{018938D1-FAD4-4427-BEDB-2A6CC7154245}"/>
    <hyperlink ref="K12" r:id="rId12" xr:uid="{B4C2870A-DE8F-4D55-B458-93D9C4C0EF70}"/>
    <hyperlink ref="K13" r:id="rId13" xr:uid="{71057696-4FEC-4C71-A874-6179CDD559B5}"/>
    <hyperlink ref="K14" r:id="rId14" xr:uid="{3940DF7D-2355-4D3F-935F-04BECB583CCA}"/>
    <hyperlink ref="K15" r:id="rId15" xr:uid="{F937DBA5-FDEF-4D1B-B979-2A97B14F42B7}"/>
    <hyperlink ref="K16" r:id="rId16" xr:uid="{29EC1FD1-A447-4C74-839C-87D57983E303}"/>
    <hyperlink ref="K17" r:id="rId17" xr:uid="{FB2E7756-4A65-447B-8225-0073D8467927}"/>
    <hyperlink ref="K18" r:id="rId18" xr:uid="{A00F50B8-49A0-4FDD-A4F9-2F20BDFF2116}"/>
    <hyperlink ref="K19" r:id="rId19" xr:uid="{5EE1270B-66CB-4B42-9C1E-3AF2D298C61C}"/>
    <hyperlink ref="K20" r:id="rId20" xr:uid="{19275281-575F-4D04-A5DC-06D0D19109AA}"/>
    <hyperlink ref="K21" r:id="rId21" xr:uid="{73A9B5BD-D246-41ED-A13E-7BE879A80C35}"/>
    <hyperlink ref="K22" r:id="rId22" xr:uid="{6F41E93D-CCFB-48E9-AE32-5385D5E96290}"/>
    <hyperlink ref="K23" r:id="rId23" xr:uid="{A3D56789-138A-4B2E-953E-4DD45B8C33F6}"/>
    <hyperlink ref="K24" r:id="rId24" xr:uid="{9AEFA096-DA6B-4B8E-AFE0-4F6398997690}"/>
    <hyperlink ref="K26" r:id="rId25" xr:uid="{3AA970D2-5AAF-41D7-90F9-EAA94EB999A5}"/>
    <hyperlink ref="K27" r:id="rId26" xr:uid="{D43FE6C3-D386-48E6-A60A-A52BEC8A1FD4}"/>
  </hyperlinks>
  <pageMargins left="0.7" right="0.7" top="0.75" bottom="0.75" header="0.3" footer="0.3"/>
  <pageSetup orientation="portrait" r:id="rId2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682B0-C98C-4250-AF4D-03AA17B07EC9}">
  <dimension ref="A1:J4"/>
  <sheetViews>
    <sheetView workbookViewId="0">
      <selection activeCell="I3" sqref="I3"/>
    </sheetView>
  </sheetViews>
  <sheetFormatPr baseColWidth="10" defaultRowHeight="15" x14ac:dyDescent="0.25"/>
  <cols>
    <col min="1" max="1" width="3.140625" bestFit="1" customWidth="1"/>
    <col min="2" max="2" width="30.42578125" bestFit="1" customWidth="1"/>
    <col min="4" max="4" width="17" bestFit="1" customWidth="1"/>
    <col min="5" max="5" width="12.140625" bestFit="1" customWidth="1"/>
    <col min="6" max="6" width="14.7109375" bestFit="1" customWidth="1"/>
    <col min="8" max="8" width="16.28515625" bestFit="1" customWidth="1"/>
    <col min="9" max="9" width="21.5703125" bestFit="1" customWidth="1"/>
  </cols>
  <sheetData>
    <row r="1" spans="1:10" s="7" customFormat="1" x14ac:dyDescent="0.25">
      <c r="A1" s="5" t="s">
        <v>0</v>
      </c>
      <c r="B1" s="5" t="s">
        <v>1</v>
      </c>
      <c r="C1" s="5" t="s">
        <v>79</v>
      </c>
      <c r="D1" s="5" t="s">
        <v>53</v>
      </c>
      <c r="E1" s="5" t="s">
        <v>52</v>
      </c>
      <c r="F1" s="11" t="s">
        <v>4</v>
      </c>
      <c r="G1" s="9" t="s">
        <v>47</v>
      </c>
      <c r="H1" s="9" t="s">
        <v>48</v>
      </c>
      <c r="I1" s="9" t="s">
        <v>80</v>
      </c>
      <c r="J1" s="9" t="s">
        <v>100</v>
      </c>
    </row>
    <row r="2" spans="1:10" x14ac:dyDescent="0.25">
      <c r="A2" s="8">
        <v>1</v>
      </c>
      <c r="B2" s="2" t="s">
        <v>81</v>
      </c>
      <c r="C2" s="2">
        <v>901632232</v>
      </c>
      <c r="D2" s="4" t="s">
        <v>103</v>
      </c>
      <c r="E2" s="4" t="s">
        <v>99</v>
      </c>
      <c r="F2" s="13">
        <v>45412</v>
      </c>
      <c r="G2" s="2">
        <v>3103063035</v>
      </c>
      <c r="H2" s="14" t="s">
        <v>101</v>
      </c>
      <c r="I2" s="2" t="s">
        <v>102</v>
      </c>
      <c r="J2" s="2">
        <v>91507689</v>
      </c>
    </row>
    <row r="3" spans="1:10" x14ac:dyDescent="0.25">
      <c r="A3" s="8">
        <v>2</v>
      </c>
      <c r="B3" s="2" t="s">
        <v>82</v>
      </c>
      <c r="C3" s="2">
        <v>8260004640</v>
      </c>
      <c r="D3" s="4" t="s">
        <v>104</v>
      </c>
      <c r="E3" s="4"/>
      <c r="F3" s="13">
        <v>45422</v>
      </c>
      <c r="G3" s="2">
        <v>3104785683</v>
      </c>
      <c r="H3" s="14" t="s">
        <v>105</v>
      </c>
      <c r="I3" s="2" t="s">
        <v>106</v>
      </c>
      <c r="J3" s="2">
        <v>1053612701</v>
      </c>
    </row>
    <row r="4" spans="1:10" x14ac:dyDescent="0.25">
      <c r="A4" s="8">
        <v>3</v>
      </c>
      <c r="B4" s="2" t="s">
        <v>83</v>
      </c>
      <c r="C4" s="2"/>
      <c r="D4" s="4"/>
      <c r="E4" s="4"/>
      <c r="F4" s="2"/>
      <c r="G4" s="2"/>
      <c r="H4" s="2"/>
      <c r="I4" s="2"/>
      <c r="J4" s="2"/>
    </row>
  </sheetData>
  <hyperlinks>
    <hyperlink ref="H2" r:id="rId1" xr:uid="{82175D79-BDC2-4694-A054-97EFDA979A96}"/>
    <hyperlink ref="H3" r:id="rId2" xr:uid="{1DC948D7-3992-4DED-9280-CE05769979C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PERSONAL PLANTA</vt:lpstr>
      <vt:lpstr>CONTRATISTAS DIRECTOS 2025</vt:lpstr>
      <vt:lpstr>RETIRADOS PLANTA</vt:lpstr>
      <vt:lpstr>CONTRATISTAS HISTÓRICO</vt:lpstr>
      <vt:lpstr>CONTRATISTAS P. JURÍDICA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GARZON</dc:creator>
  <cp:lastModifiedBy>Gobierno</cp:lastModifiedBy>
  <dcterms:created xsi:type="dcterms:W3CDTF">2024-10-28T20:33:59Z</dcterms:created>
  <dcterms:modified xsi:type="dcterms:W3CDTF">2025-03-31T14:35:42Z</dcterms:modified>
</cp:coreProperties>
</file>